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64 Clothing\RT64-1-2019\Tender Documents\"/>
    </mc:Choice>
  </mc:AlternateContent>
  <bookViews>
    <workbookView xWindow="0" yWindow="0" windowWidth="19200" windowHeight="6760"/>
  </bookViews>
  <sheets>
    <sheet name="JMPD" sheetId="1" r:id="rId1"/>
    <sheet name="SAPS" sheetId="3" r:id="rId2"/>
    <sheet name="SA NAVY" sheetId="4" r:id="rId3"/>
    <sheet name="Department of Transport Limpopo" sheetId="5" r:id="rId4"/>
    <sheet name="DALRRD" sheetId="6" r:id="rId5"/>
    <sheet name="RTMC" sheetId="7" r:id="rId6"/>
    <sheet name="Rusternburg Municipality" sheetId="8" r:id="rId7"/>
    <sheet name="DEFF" sheetId="9" r:id="rId8"/>
    <sheet name="SARS" sheetId="10" r:id="rId9"/>
    <sheet name="COJ-EMS" sheetId="13" r:id="rId10"/>
    <sheet name="Data" sheetId="2" r:id="rId11"/>
  </sheets>
  <definedNames>
    <definedName name="_xlnm.Print_Area" localSheetId="0">JMPD!$A$1:$M$73</definedName>
    <definedName name="_xlnm.Print_Titles" localSheetId="0">JMPD!$5:$5</definedName>
    <definedName name="_xlnm.Print_Titles" localSheetId="6">'Rusternburg Municipality'!$1:$3</definedName>
    <definedName name="_xlnm.Print_Titles" localSheetId="2">'SA NAVY'!$1:$3</definedName>
    <definedName name="_xlnm.Print_Titles" localSheetId="1">SAPS!$1:$4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6" l="1"/>
  <c r="K72" i="1" l="1"/>
  <c r="I59" i="1"/>
  <c r="I58" i="1"/>
  <c r="I68" i="1"/>
  <c r="I69" i="1"/>
  <c r="I70" i="1"/>
  <c r="I71" i="1"/>
  <c r="H8" i="13" l="1"/>
  <c r="I8" i="13"/>
  <c r="K8" i="13"/>
  <c r="H9" i="13"/>
  <c r="I9" i="13"/>
  <c r="K9" i="13"/>
  <c r="K7" i="13"/>
  <c r="I7" i="13"/>
  <c r="H7" i="13"/>
  <c r="K6" i="13"/>
  <c r="I6" i="13"/>
  <c r="H6" i="13"/>
  <c r="H13" i="8"/>
  <c r="I13" i="8"/>
  <c r="K13" i="8"/>
  <c r="H14" i="8"/>
  <c r="I14" i="8"/>
  <c r="K14" i="8"/>
  <c r="H15" i="8"/>
  <c r="I15" i="8"/>
  <c r="K15" i="8"/>
  <c r="H16" i="8"/>
  <c r="I16" i="8"/>
  <c r="K16" i="8"/>
  <c r="H17" i="8"/>
  <c r="I17" i="8"/>
  <c r="K17" i="8"/>
  <c r="H18" i="8"/>
  <c r="I18" i="8"/>
  <c r="K18" i="8"/>
  <c r="H19" i="8"/>
  <c r="I19" i="8"/>
  <c r="K19" i="8"/>
  <c r="H20" i="8"/>
  <c r="I20" i="8"/>
  <c r="K20" i="8"/>
  <c r="H21" i="8"/>
  <c r="I21" i="8"/>
  <c r="K21" i="8"/>
  <c r="H22" i="8"/>
  <c r="I22" i="8"/>
  <c r="K22" i="8"/>
  <c r="H23" i="8"/>
  <c r="I23" i="8"/>
  <c r="K23" i="8"/>
  <c r="H24" i="8"/>
  <c r="I24" i="8"/>
  <c r="K24" i="8"/>
  <c r="H25" i="8"/>
  <c r="I25" i="8"/>
  <c r="K25" i="8"/>
  <c r="H26" i="8"/>
  <c r="I26" i="8"/>
  <c r="K26" i="8"/>
  <c r="H8" i="7"/>
  <c r="I8" i="7"/>
  <c r="K8" i="7"/>
  <c r="H9" i="7"/>
  <c r="I9" i="7"/>
  <c r="K9" i="7"/>
  <c r="H10" i="7"/>
  <c r="I10" i="7"/>
  <c r="K10" i="7"/>
  <c r="H11" i="7"/>
  <c r="I11" i="7"/>
  <c r="K11" i="7"/>
  <c r="H12" i="7"/>
  <c r="I12" i="7"/>
  <c r="K12" i="7"/>
  <c r="H13" i="7"/>
  <c r="I13" i="7"/>
  <c r="K13" i="7"/>
  <c r="H14" i="7"/>
  <c r="I14" i="7"/>
  <c r="K14" i="7"/>
  <c r="H15" i="7"/>
  <c r="I15" i="7"/>
  <c r="K15" i="7"/>
  <c r="H16" i="7"/>
  <c r="I16" i="7"/>
  <c r="K16" i="7"/>
  <c r="H17" i="7"/>
  <c r="I17" i="7"/>
  <c r="K17" i="7"/>
  <c r="H18" i="7"/>
  <c r="I18" i="7"/>
  <c r="K18" i="7"/>
  <c r="H19" i="7"/>
  <c r="I19" i="7"/>
  <c r="K19" i="7"/>
  <c r="H20" i="7"/>
  <c r="I20" i="7"/>
  <c r="K20" i="7"/>
  <c r="H21" i="7"/>
  <c r="I21" i="7"/>
  <c r="K21" i="7"/>
  <c r="H13" i="6" l="1"/>
  <c r="I13" i="6"/>
  <c r="K13" i="6"/>
  <c r="H190" i="4"/>
  <c r="I190" i="4"/>
  <c r="K190" i="4"/>
  <c r="H191" i="4"/>
  <c r="I191" i="4"/>
  <c r="K191" i="4"/>
  <c r="H192" i="4"/>
  <c r="I192" i="4"/>
  <c r="K192" i="4"/>
  <c r="H193" i="4"/>
  <c r="I193" i="4"/>
  <c r="K193" i="4"/>
  <c r="H194" i="4"/>
  <c r="I194" i="4"/>
  <c r="K194" i="4"/>
  <c r="H195" i="4"/>
  <c r="I195" i="4"/>
  <c r="K195" i="4"/>
  <c r="H180" i="4"/>
  <c r="I180" i="4"/>
  <c r="K180" i="4"/>
  <c r="H181" i="4"/>
  <c r="I181" i="4"/>
  <c r="K181" i="4"/>
  <c r="H182" i="4"/>
  <c r="I182" i="4"/>
  <c r="K182" i="4"/>
  <c r="H183" i="4"/>
  <c r="I183" i="4"/>
  <c r="K183" i="4"/>
  <c r="H184" i="4"/>
  <c r="I184" i="4"/>
  <c r="K184" i="4"/>
  <c r="H185" i="4"/>
  <c r="I185" i="4"/>
  <c r="K185" i="4"/>
  <c r="H186" i="4"/>
  <c r="I186" i="4"/>
  <c r="K186" i="4"/>
  <c r="H187" i="4"/>
  <c r="I187" i="4"/>
  <c r="K187" i="4"/>
  <c r="H188" i="4"/>
  <c r="I188" i="4"/>
  <c r="K188" i="4"/>
  <c r="H189" i="4"/>
  <c r="I189" i="4"/>
  <c r="K189" i="4"/>
  <c r="K7" i="10"/>
  <c r="I7" i="10"/>
  <c r="H7" i="10"/>
  <c r="K6" i="10"/>
  <c r="I6" i="10"/>
  <c r="H6" i="10"/>
  <c r="K8" i="9"/>
  <c r="I8" i="9"/>
  <c r="H8" i="9"/>
  <c r="K7" i="9"/>
  <c r="I7" i="9"/>
  <c r="H7" i="9"/>
  <c r="K6" i="9"/>
  <c r="I6" i="9"/>
  <c r="H6" i="9"/>
  <c r="K12" i="8"/>
  <c r="I12" i="8"/>
  <c r="H12" i="8"/>
  <c r="K11" i="8"/>
  <c r="I11" i="8"/>
  <c r="H11" i="8"/>
  <c r="K10" i="8"/>
  <c r="I10" i="8"/>
  <c r="H10" i="8"/>
  <c r="K9" i="8"/>
  <c r="I9" i="8"/>
  <c r="H9" i="8"/>
  <c r="K8" i="8"/>
  <c r="I8" i="8"/>
  <c r="H8" i="8"/>
  <c r="K7" i="8"/>
  <c r="I7" i="8"/>
  <c r="H7" i="8"/>
  <c r="K6" i="8"/>
  <c r="I6" i="8"/>
  <c r="H6" i="8"/>
  <c r="K7" i="7"/>
  <c r="I7" i="7"/>
  <c r="H7" i="7"/>
  <c r="K6" i="7"/>
  <c r="I6" i="7"/>
  <c r="H6" i="7"/>
  <c r="K12" i="6"/>
  <c r="I12" i="6"/>
  <c r="H12" i="6"/>
  <c r="K11" i="6"/>
  <c r="I11" i="6"/>
  <c r="H11" i="6"/>
  <c r="K10" i="6"/>
  <c r="I10" i="6"/>
  <c r="H10" i="6"/>
  <c r="K9" i="6"/>
  <c r="I9" i="6"/>
  <c r="H9" i="6"/>
  <c r="K8" i="6"/>
  <c r="I8" i="6"/>
  <c r="H8" i="6"/>
  <c r="I7" i="6"/>
  <c r="H7" i="6"/>
  <c r="K6" i="6"/>
  <c r="I6" i="6"/>
  <c r="H6" i="6"/>
  <c r="I6" i="1"/>
  <c r="H6" i="3"/>
  <c r="H6" i="4"/>
  <c r="H6" i="5"/>
  <c r="H8" i="5"/>
  <c r="I8" i="5"/>
  <c r="K8" i="5"/>
  <c r="H9" i="5"/>
  <c r="I9" i="5"/>
  <c r="K9" i="5"/>
  <c r="H10" i="5"/>
  <c r="I10" i="5"/>
  <c r="K10" i="5"/>
  <c r="H11" i="5"/>
  <c r="I11" i="5"/>
  <c r="K11" i="5"/>
  <c r="H12" i="5"/>
  <c r="I12" i="5"/>
  <c r="K12" i="5"/>
  <c r="K7" i="5"/>
  <c r="I7" i="5"/>
  <c r="H7" i="5"/>
  <c r="K6" i="5"/>
  <c r="I6" i="5"/>
  <c r="K179" i="4" l="1"/>
  <c r="I179" i="4"/>
  <c r="H179" i="4"/>
  <c r="K178" i="4"/>
  <c r="I178" i="4"/>
  <c r="H178" i="4"/>
  <c r="K177" i="4"/>
  <c r="I177" i="4"/>
  <c r="H177" i="4"/>
  <c r="K176" i="4"/>
  <c r="I176" i="4"/>
  <c r="H176" i="4"/>
  <c r="K175" i="4"/>
  <c r="I175" i="4"/>
  <c r="H175" i="4"/>
  <c r="K174" i="4"/>
  <c r="I174" i="4"/>
  <c r="H174" i="4"/>
  <c r="K173" i="4"/>
  <c r="I173" i="4"/>
  <c r="H173" i="4"/>
  <c r="K172" i="4"/>
  <c r="I172" i="4"/>
  <c r="H172" i="4"/>
  <c r="K171" i="4"/>
  <c r="I171" i="4"/>
  <c r="H171" i="4"/>
  <c r="K170" i="4"/>
  <c r="I170" i="4"/>
  <c r="H170" i="4"/>
  <c r="K169" i="4"/>
  <c r="I169" i="4"/>
  <c r="H169" i="4"/>
  <c r="K168" i="4"/>
  <c r="I168" i="4"/>
  <c r="H168" i="4"/>
  <c r="K167" i="4"/>
  <c r="I167" i="4"/>
  <c r="H167" i="4"/>
  <c r="K166" i="4"/>
  <c r="I166" i="4"/>
  <c r="H166" i="4"/>
  <c r="K165" i="4"/>
  <c r="I165" i="4"/>
  <c r="H165" i="4"/>
  <c r="K164" i="4"/>
  <c r="I164" i="4"/>
  <c r="H164" i="4"/>
  <c r="K163" i="4"/>
  <c r="I163" i="4"/>
  <c r="H163" i="4"/>
  <c r="K162" i="4"/>
  <c r="I162" i="4"/>
  <c r="H162" i="4"/>
  <c r="K161" i="4"/>
  <c r="I161" i="4"/>
  <c r="H161" i="4"/>
  <c r="K160" i="4"/>
  <c r="I160" i="4"/>
  <c r="H160" i="4"/>
  <c r="K159" i="4"/>
  <c r="I159" i="4"/>
  <c r="H159" i="4"/>
  <c r="K158" i="4"/>
  <c r="I158" i="4"/>
  <c r="H158" i="4"/>
  <c r="K157" i="4"/>
  <c r="I157" i="4"/>
  <c r="H157" i="4"/>
  <c r="K156" i="4"/>
  <c r="I156" i="4"/>
  <c r="H156" i="4"/>
  <c r="K155" i="4"/>
  <c r="I155" i="4"/>
  <c r="H155" i="4"/>
  <c r="K154" i="4"/>
  <c r="I154" i="4"/>
  <c r="H154" i="4"/>
  <c r="K153" i="4"/>
  <c r="I153" i="4"/>
  <c r="H153" i="4"/>
  <c r="K152" i="4"/>
  <c r="I152" i="4"/>
  <c r="H152" i="4"/>
  <c r="K151" i="4"/>
  <c r="I151" i="4"/>
  <c r="H151" i="4"/>
  <c r="K150" i="4"/>
  <c r="I150" i="4"/>
  <c r="H150" i="4"/>
  <c r="K149" i="4"/>
  <c r="I149" i="4"/>
  <c r="H149" i="4"/>
  <c r="K148" i="4"/>
  <c r="I148" i="4"/>
  <c r="H148" i="4"/>
  <c r="K147" i="4"/>
  <c r="I147" i="4"/>
  <c r="H147" i="4"/>
  <c r="K146" i="4"/>
  <c r="I146" i="4"/>
  <c r="H146" i="4"/>
  <c r="K145" i="4"/>
  <c r="I145" i="4"/>
  <c r="H145" i="4"/>
  <c r="K144" i="4"/>
  <c r="I144" i="4"/>
  <c r="H144" i="4"/>
  <c r="K143" i="4"/>
  <c r="I143" i="4"/>
  <c r="H143" i="4"/>
  <c r="K142" i="4"/>
  <c r="I142" i="4"/>
  <c r="H142" i="4"/>
  <c r="K141" i="4"/>
  <c r="I141" i="4"/>
  <c r="H141" i="4"/>
  <c r="K140" i="4"/>
  <c r="I140" i="4"/>
  <c r="H140" i="4"/>
  <c r="K139" i="4"/>
  <c r="I139" i="4"/>
  <c r="H139" i="4"/>
  <c r="K138" i="4"/>
  <c r="I138" i="4"/>
  <c r="H138" i="4"/>
  <c r="K137" i="4"/>
  <c r="I137" i="4"/>
  <c r="H137" i="4"/>
  <c r="K136" i="4"/>
  <c r="I136" i="4"/>
  <c r="H136" i="4"/>
  <c r="K135" i="4"/>
  <c r="I135" i="4"/>
  <c r="H135" i="4"/>
  <c r="K134" i="4"/>
  <c r="I134" i="4"/>
  <c r="H134" i="4"/>
  <c r="K133" i="4"/>
  <c r="I133" i="4"/>
  <c r="H133" i="4"/>
  <c r="K132" i="4"/>
  <c r="I132" i="4"/>
  <c r="H132" i="4"/>
  <c r="K131" i="4"/>
  <c r="I131" i="4"/>
  <c r="H131" i="4"/>
  <c r="K130" i="4"/>
  <c r="I130" i="4"/>
  <c r="H130" i="4"/>
  <c r="K129" i="4"/>
  <c r="I129" i="4"/>
  <c r="H129" i="4"/>
  <c r="K128" i="4"/>
  <c r="I128" i="4"/>
  <c r="H128" i="4"/>
  <c r="K127" i="4"/>
  <c r="I127" i="4"/>
  <c r="H127" i="4"/>
  <c r="K126" i="4"/>
  <c r="I126" i="4"/>
  <c r="H126" i="4"/>
  <c r="K125" i="4"/>
  <c r="I125" i="4"/>
  <c r="H125" i="4"/>
  <c r="K124" i="4"/>
  <c r="I124" i="4"/>
  <c r="H124" i="4"/>
  <c r="K123" i="4"/>
  <c r="I123" i="4"/>
  <c r="H123" i="4"/>
  <c r="K122" i="4"/>
  <c r="I122" i="4"/>
  <c r="H122" i="4"/>
  <c r="K121" i="4"/>
  <c r="I121" i="4"/>
  <c r="H121" i="4"/>
  <c r="K120" i="4"/>
  <c r="I120" i="4"/>
  <c r="H120" i="4"/>
  <c r="K119" i="4"/>
  <c r="I119" i="4"/>
  <c r="H119" i="4"/>
  <c r="K118" i="4"/>
  <c r="I118" i="4"/>
  <c r="H118" i="4"/>
  <c r="K117" i="4"/>
  <c r="I117" i="4"/>
  <c r="H117" i="4"/>
  <c r="K116" i="4"/>
  <c r="I116" i="4"/>
  <c r="H116" i="4"/>
  <c r="K115" i="4"/>
  <c r="I115" i="4"/>
  <c r="H115" i="4"/>
  <c r="K114" i="4"/>
  <c r="I114" i="4"/>
  <c r="H114" i="4"/>
  <c r="K113" i="4"/>
  <c r="I113" i="4"/>
  <c r="H113" i="4"/>
  <c r="K112" i="4"/>
  <c r="I112" i="4"/>
  <c r="H112" i="4"/>
  <c r="K111" i="4"/>
  <c r="I111" i="4"/>
  <c r="H111" i="4"/>
  <c r="K110" i="4"/>
  <c r="I110" i="4"/>
  <c r="H110" i="4"/>
  <c r="K109" i="4"/>
  <c r="I109" i="4"/>
  <c r="H109" i="4"/>
  <c r="K108" i="4"/>
  <c r="I108" i="4"/>
  <c r="H108" i="4"/>
  <c r="K107" i="4"/>
  <c r="I107" i="4"/>
  <c r="H107" i="4"/>
  <c r="K106" i="4"/>
  <c r="I106" i="4"/>
  <c r="H106" i="4"/>
  <c r="K105" i="4"/>
  <c r="I105" i="4"/>
  <c r="H105" i="4"/>
  <c r="K104" i="4"/>
  <c r="I104" i="4"/>
  <c r="H104" i="4"/>
  <c r="K103" i="4"/>
  <c r="I103" i="4"/>
  <c r="H103" i="4"/>
  <c r="K102" i="4"/>
  <c r="I102" i="4"/>
  <c r="H102" i="4"/>
  <c r="K101" i="4"/>
  <c r="I101" i="4"/>
  <c r="H101" i="4"/>
  <c r="K100" i="4"/>
  <c r="I100" i="4"/>
  <c r="H100" i="4"/>
  <c r="K99" i="4"/>
  <c r="I99" i="4"/>
  <c r="H99" i="4"/>
  <c r="K98" i="4"/>
  <c r="I98" i="4"/>
  <c r="H98" i="4"/>
  <c r="K97" i="4"/>
  <c r="I97" i="4"/>
  <c r="H97" i="4"/>
  <c r="K96" i="4"/>
  <c r="I96" i="4"/>
  <c r="H96" i="4"/>
  <c r="K95" i="4"/>
  <c r="I95" i="4"/>
  <c r="H95" i="4"/>
  <c r="K94" i="4"/>
  <c r="I94" i="4"/>
  <c r="H94" i="4"/>
  <c r="K93" i="4"/>
  <c r="I93" i="4"/>
  <c r="H93" i="4"/>
  <c r="K92" i="4"/>
  <c r="I92" i="4"/>
  <c r="H92" i="4"/>
  <c r="K91" i="4"/>
  <c r="I91" i="4"/>
  <c r="H91" i="4"/>
  <c r="K90" i="4"/>
  <c r="I90" i="4"/>
  <c r="H90" i="4"/>
  <c r="K89" i="4"/>
  <c r="I89" i="4"/>
  <c r="H89" i="4"/>
  <c r="K88" i="4"/>
  <c r="I88" i="4"/>
  <c r="H88" i="4"/>
  <c r="K87" i="4"/>
  <c r="I87" i="4"/>
  <c r="H87" i="4"/>
  <c r="K86" i="4"/>
  <c r="I86" i="4"/>
  <c r="H86" i="4"/>
  <c r="K85" i="4"/>
  <c r="I85" i="4"/>
  <c r="H85" i="4"/>
  <c r="K84" i="4"/>
  <c r="I84" i="4"/>
  <c r="H84" i="4"/>
  <c r="K83" i="4"/>
  <c r="I83" i="4"/>
  <c r="H83" i="4"/>
  <c r="K82" i="4"/>
  <c r="I82" i="4"/>
  <c r="H82" i="4"/>
  <c r="K81" i="4"/>
  <c r="I81" i="4"/>
  <c r="H81" i="4"/>
  <c r="K80" i="4"/>
  <c r="I80" i="4"/>
  <c r="H80" i="4"/>
  <c r="K79" i="4"/>
  <c r="I79" i="4"/>
  <c r="H79" i="4"/>
  <c r="K78" i="4"/>
  <c r="I78" i="4"/>
  <c r="H78" i="4"/>
  <c r="K77" i="4"/>
  <c r="I77" i="4"/>
  <c r="H77" i="4"/>
  <c r="K76" i="4"/>
  <c r="I76" i="4"/>
  <c r="H76" i="4"/>
  <c r="K75" i="4"/>
  <c r="I75" i="4"/>
  <c r="H75" i="4"/>
  <c r="K74" i="4"/>
  <c r="I74" i="4"/>
  <c r="H74" i="4"/>
  <c r="K73" i="4"/>
  <c r="I73" i="4"/>
  <c r="H73" i="4"/>
  <c r="K72" i="4"/>
  <c r="I72" i="4"/>
  <c r="H72" i="4"/>
  <c r="K71" i="4"/>
  <c r="I71" i="4"/>
  <c r="H71" i="4"/>
  <c r="K70" i="4"/>
  <c r="I70" i="4"/>
  <c r="H70" i="4"/>
  <c r="K69" i="4"/>
  <c r="I69" i="4"/>
  <c r="H69" i="4"/>
  <c r="K68" i="4"/>
  <c r="I68" i="4"/>
  <c r="H68" i="4"/>
  <c r="K67" i="4"/>
  <c r="I67" i="4"/>
  <c r="H67" i="4"/>
  <c r="K66" i="4"/>
  <c r="I66" i="4"/>
  <c r="H66" i="4"/>
  <c r="K65" i="4"/>
  <c r="I65" i="4"/>
  <c r="H65" i="4"/>
  <c r="K64" i="4"/>
  <c r="I64" i="4"/>
  <c r="H64" i="4"/>
  <c r="K63" i="4"/>
  <c r="I63" i="4"/>
  <c r="H63" i="4"/>
  <c r="K62" i="4"/>
  <c r="I62" i="4"/>
  <c r="H62" i="4"/>
  <c r="K61" i="4"/>
  <c r="I61" i="4"/>
  <c r="H61" i="4"/>
  <c r="K60" i="4"/>
  <c r="I60" i="4"/>
  <c r="H60" i="4"/>
  <c r="K59" i="4"/>
  <c r="I59" i="4"/>
  <c r="H59" i="4"/>
  <c r="K58" i="4"/>
  <c r="I58" i="4"/>
  <c r="H58" i="4"/>
  <c r="K57" i="4"/>
  <c r="I57" i="4"/>
  <c r="H57" i="4"/>
  <c r="K56" i="4"/>
  <c r="I56" i="4"/>
  <c r="H56" i="4"/>
  <c r="K55" i="4"/>
  <c r="I55" i="4"/>
  <c r="H55" i="4"/>
  <c r="K54" i="4"/>
  <c r="I54" i="4"/>
  <c r="H54" i="4"/>
  <c r="K53" i="4"/>
  <c r="I53" i="4"/>
  <c r="H53" i="4"/>
  <c r="K52" i="4"/>
  <c r="I52" i="4"/>
  <c r="H52" i="4"/>
  <c r="K51" i="4"/>
  <c r="I51" i="4"/>
  <c r="H51" i="4"/>
  <c r="K50" i="4"/>
  <c r="I50" i="4"/>
  <c r="H50" i="4"/>
  <c r="K49" i="4"/>
  <c r="I49" i="4"/>
  <c r="H49" i="4"/>
  <c r="K48" i="4"/>
  <c r="I48" i="4"/>
  <c r="H48" i="4"/>
  <c r="K47" i="4"/>
  <c r="I47" i="4"/>
  <c r="H47" i="4"/>
  <c r="K46" i="4"/>
  <c r="I46" i="4"/>
  <c r="H46" i="4"/>
  <c r="K45" i="4"/>
  <c r="I45" i="4"/>
  <c r="H45" i="4"/>
  <c r="K44" i="4"/>
  <c r="I44" i="4"/>
  <c r="H44" i="4"/>
  <c r="K43" i="4"/>
  <c r="I43" i="4"/>
  <c r="H43" i="4"/>
  <c r="K42" i="4"/>
  <c r="I42" i="4"/>
  <c r="H42" i="4"/>
  <c r="K41" i="4"/>
  <c r="I41" i="4"/>
  <c r="H41" i="4"/>
  <c r="K40" i="4"/>
  <c r="I40" i="4"/>
  <c r="H40" i="4"/>
  <c r="K39" i="4"/>
  <c r="I39" i="4"/>
  <c r="H39" i="4"/>
  <c r="K38" i="4"/>
  <c r="I38" i="4"/>
  <c r="H38" i="4"/>
  <c r="K37" i="4"/>
  <c r="I37" i="4"/>
  <c r="H37" i="4"/>
  <c r="K36" i="4"/>
  <c r="I36" i="4"/>
  <c r="H36" i="4"/>
  <c r="K35" i="4"/>
  <c r="I35" i="4"/>
  <c r="H35" i="4"/>
  <c r="K34" i="4"/>
  <c r="I34" i="4"/>
  <c r="H34" i="4"/>
  <c r="K33" i="4"/>
  <c r="I33" i="4"/>
  <c r="H33" i="4"/>
  <c r="K32" i="4"/>
  <c r="I32" i="4"/>
  <c r="H32" i="4"/>
  <c r="K31" i="4"/>
  <c r="I31" i="4"/>
  <c r="H31" i="4"/>
  <c r="K30" i="4"/>
  <c r="I30" i="4"/>
  <c r="H30" i="4"/>
  <c r="K29" i="4"/>
  <c r="I29" i="4"/>
  <c r="H29" i="4"/>
  <c r="K28" i="4"/>
  <c r="I28" i="4"/>
  <c r="H28" i="4"/>
  <c r="K27" i="4"/>
  <c r="I27" i="4"/>
  <c r="H27" i="4"/>
  <c r="K26" i="4"/>
  <c r="I26" i="4"/>
  <c r="H26" i="4"/>
  <c r="K25" i="4"/>
  <c r="I25" i="4"/>
  <c r="H25" i="4"/>
  <c r="K24" i="4"/>
  <c r="I24" i="4"/>
  <c r="H24" i="4"/>
  <c r="K23" i="4"/>
  <c r="I23" i="4"/>
  <c r="H23" i="4"/>
  <c r="K22" i="4"/>
  <c r="I22" i="4"/>
  <c r="H22" i="4"/>
  <c r="K21" i="4"/>
  <c r="I21" i="4"/>
  <c r="H21" i="4"/>
  <c r="K20" i="4"/>
  <c r="I20" i="4"/>
  <c r="H20" i="4"/>
  <c r="K19" i="4"/>
  <c r="I19" i="4"/>
  <c r="H19" i="4"/>
  <c r="K18" i="4"/>
  <c r="I18" i="4"/>
  <c r="H18" i="4"/>
  <c r="K17" i="4"/>
  <c r="I17" i="4"/>
  <c r="H17" i="4"/>
  <c r="K16" i="4"/>
  <c r="I16" i="4"/>
  <c r="H16" i="4"/>
  <c r="K15" i="4"/>
  <c r="I15" i="4"/>
  <c r="H15" i="4"/>
  <c r="K14" i="4"/>
  <c r="I14" i="4"/>
  <c r="H14" i="4"/>
  <c r="K13" i="4"/>
  <c r="I13" i="4"/>
  <c r="H13" i="4"/>
  <c r="K12" i="4"/>
  <c r="I12" i="4"/>
  <c r="H12" i="4"/>
  <c r="K11" i="4"/>
  <c r="I11" i="4"/>
  <c r="H11" i="4"/>
  <c r="K10" i="4"/>
  <c r="I10" i="4"/>
  <c r="H10" i="4"/>
  <c r="K9" i="4"/>
  <c r="I9" i="4"/>
  <c r="H9" i="4"/>
  <c r="K8" i="4"/>
  <c r="I8" i="4"/>
  <c r="H8" i="4"/>
  <c r="K7" i="4"/>
  <c r="I7" i="4"/>
  <c r="H7" i="4"/>
  <c r="K6" i="4"/>
  <c r="I6" i="4"/>
  <c r="H56" i="3"/>
  <c r="H57" i="3"/>
  <c r="H58" i="3"/>
  <c r="H59" i="3"/>
  <c r="H60" i="3"/>
  <c r="H61"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7" i="3"/>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61" i="1"/>
  <c r="I62" i="1"/>
  <c r="I63" i="1"/>
  <c r="I64" i="1"/>
  <c r="I65" i="1"/>
  <c r="I66" i="1"/>
  <c r="I67" i="1"/>
  <c r="I72" i="1"/>
  <c r="I73" i="1"/>
  <c r="I7" i="1"/>
  <c r="K61" i="3" l="1"/>
  <c r="I61" i="3"/>
  <c r="K60" i="3"/>
  <c r="I60" i="3"/>
  <c r="K59" i="3"/>
  <c r="I59" i="3"/>
  <c r="K58" i="3"/>
  <c r="I58" i="3"/>
  <c r="K57" i="3"/>
  <c r="I57" i="3"/>
  <c r="K56" i="3"/>
  <c r="I56" i="3"/>
  <c r="K55" i="3"/>
  <c r="I55" i="3"/>
  <c r="K54" i="3"/>
  <c r="I54" i="3"/>
  <c r="K53" i="3"/>
  <c r="I53" i="3"/>
  <c r="K52" i="3"/>
  <c r="I52" i="3"/>
  <c r="K51" i="3"/>
  <c r="I51" i="3"/>
  <c r="K50" i="3"/>
  <c r="I50" i="3"/>
  <c r="K49" i="3"/>
  <c r="I49" i="3"/>
  <c r="K48" i="3"/>
  <c r="I48" i="3"/>
  <c r="K47" i="3"/>
  <c r="I47" i="3"/>
  <c r="K46" i="3"/>
  <c r="I46" i="3"/>
  <c r="K45" i="3"/>
  <c r="I45" i="3"/>
  <c r="K44" i="3"/>
  <c r="I44" i="3"/>
  <c r="K43" i="3"/>
  <c r="I43" i="3"/>
  <c r="K42" i="3"/>
  <c r="I42" i="3"/>
  <c r="K41" i="3"/>
  <c r="I41" i="3"/>
  <c r="K40" i="3"/>
  <c r="I40" i="3"/>
  <c r="K39" i="3"/>
  <c r="I39" i="3"/>
  <c r="K38" i="3"/>
  <c r="I38" i="3"/>
  <c r="K37" i="3"/>
  <c r="I37" i="3"/>
  <c r="K36" i="3"/>
  <c r="I36" i="3"/>
  <c r="K35" i="3"/>
  <c r="I35" i="3"/>
  <c r="K34" i="3"/>
  <c r="I34" i="3"/>
  <c r="K33" i="3"/>
  <c r="I33" i="3"/>
  <c r="K32" i="3"/>
  <c r="I32" i="3"/>
  <c r="K31" i="3"/>
  <c r="I31" i="3"/>
  <c r="K30" i="3"/>
  <c r="I30" i="3"/>
  <c r="K29" i="3"/>
  <c r="I29" i="3"/>
  <c r="K28" i="3"/>
  <c r="I28" i="3"/>
  <c r="K27" i="3"/>
  <c r="I27" i="3"/>
  <c r="K26" i="3"/>
  <c r="I26" i="3"/>
  <c r="K25" i="3"/>
  <c r="I25" i="3"/>
  <c r="K24" i="3"/>
  <c r="I24" i="3"/>
  <c r="K23" i="3"/>
  <c r="I23" i="3"/>
  <c r="K22" i="3"/>
  <c r="I22" i="3"/>
  <c r="K21" i="3"/>
  <c r="I21" i="3"/>
  <c r="K20" i="3"/>
  <c r="I20" i="3"/>
  <c r="K19" i="3"/>
  <c r="I19" i="3"/>
  <c r="K18" i="3"/>
  <c r="I18" i="3"/>
  <c r="K17" i="3"/>
  <c r="I17" i="3"/>
  <c r="K16" i="3"/>
  <c r="I16" i="3"/>
  <c r="K15" i="3"/>
  <c r="I15" i="3"/>
  <c r="K14" i="3"/>
  <c r="I14" i="3"/>
  <c r="K13" i="3"/>
  <c r="I13" i="3"/>
  <c r="K12" i="3"/>
  <c r="I12" i="3"/>
  <c r="K11" i="3"/>
  <c r="I11" i="3"/>
  <c r="K10" i="3"/>
  <c r="I10" i="3"/>
  <c r="K9" i="3"/>
  <c r="I9" i="3"/>
  <c r="K8" i="3"/>
  <c r="I8" i="3"/>
  <c r="K7" i="3"/>
  <c r="I7" i="3"/>
  <c r="K6" i="3"/>
  <c r="I6" i="3"/>
  <c r="H8" i="1" l="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 i="1"/>
  <c r="H6" i="1"/>
  <c r="K73" i="1" l="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l="1"/>
</calcChain>
</file>

<file path=xl/sharedStrings.xml><?xml version="1.0" encoding="utf-8"?>
<sst xmlns="http://schemas.openxmlformats.org/spreadsheetml/2006/main" count="1665" uniqueCount="764">
  <si>
    <t>ITEM CODE</t>
  </si>
  <si>
    <t>ITEM DESCRIPTION</t>
  </si>
  <si>
    <t>END-USER</t>
  </si>
  <si>
    <t>BIDDER'S NAME</t>
  </si>
  <si>
    <t>B-BBEE POINTS</t>
  </si>
  <si>
    <t>NO</t>
  </si>
  <si>
    <t>Non-Compliant Contributor</t>
  </si>
  <si>
    <t>EXAMPLE</t>
  </si>
  <si>
    <t xml:space="preserve">MINIMUM ORDER QUANTITY </t>
  </si>
  <si>
    <t>RT64-001</t>
  </si>
  <si>
    <t>Jacket, Cold Weather, Motorcycle Unit, Specification: JMPD 001 Version 01.0/April 2015, with embroidery, Colour:Navy Blue, Size: All, ( Custom fitted - S-4XL)</t>
  </si>
  <si>
    <t>Johannesburg Metro Police Department</t>
  </si>
  <si>
    <t>RT64-002</t>
  </si>
  <si>
    <t>Trousers, Motorcycle Unit, Specification: JMPD 002 Version 01.0/April 2015,  Colour:Navy Blue, Size: All, ( Custom fitted - S-4XL)</t>
  </si>
  <si>
    <t>RT64-003</t>
  </si>
  <si>
    <t>Jacket, Summer, Motorcycle Unit, Specification: JMPD 003 Version 01.0/April 2015, with embroidery, Colour: Navy Blue, Size: All, ( Custom fitted - S-4XL)</t>
  </si>
  <si>
    <t>RT64-004</t>
  </si>
  <si>
    <t>Kidney Belt, Motorcycle Unit, Specification JMPD 004; Sizes: (S-76 cm – 84 cm; M - 84 cm – 91 cm; L - 91 cm – 99 cm; XL -99 cm – 108 cm)</t>
  </si>
  <si>
    <t>RT64-005</t>
  </si>
  <si>
    <t>RT64-006</t>
  </si>
  <si>
    <t>Rain trousers, Motorcycle Unit; Specification: JMPD 006 Version 01.0/April 2015, Colour:&gt;&gt;&gt;, Size: All, ( Custom fitted - S-4XL)</t>
  </si>
  <si>
    <t>RT64-007</t>
  </si>
  <si>
    <t>Rain Jacket, Motorcycle Unit; Specification: JMPD 007 Version 02.0/April 2015, with embroidery, Colour:Navy Blue and Organge , Size: All, ( Custom fitted - S-4XL)</t>
  </si>
  <si>
    <t>RT64-008</t>
  </si>
  <si>
    <t>Thermal Vest, Motorcycle Unit; Specification: JMPD 008; Small to 5X-Large, Colour: Acceptable Navy Blue,Size: (S- 80 cm – 95 cm; M87 cm – 102 cm; L-93 cm – 108 cm; XL - 99 cm – 114 cm; XXL-112 cm – 120 cm .</t>
  </si>
  <si>
    <t>RT64-009</t>
  </si>
  <si>
    <t>RT64-010</t>
  </si>
  <si>
    <t>Balaclava, Motorcycle Unit; Specification: JMPD 010; Small to Large, Colour: Black; Sizes S-L</t>
  </si>
  <si>
    <t>RT64-011</t>
  </si>
  <si>
    <t>Helmet, Motorcycle Unit; Specification: JMPD 011; sizes 48/49 to 64/65; Colour  White Silver  The outer shell must be White Silver metallic and inners must be charcoal/black, buckles, sliders and gliders must be black; metallic</t>
  </si>
  <si>
    <t>RT64-012</t>
  </si>
  <si>
    <t>Gauntlet, Cold/Wet Conditions, Motorcycle Unit; SPECIColour: Black; Sizes: S to XXL, equivalent to sizes 6 to 12</t>
  </si>
  <si>
    <t>RT64-013</t>
  </si>
  <si>
    <t>JMPD webbing belt, Step-out, 40 mm, Specification: JMPD 015 Version 02.0/April 2017, Colour: JMPD Fawn and Pantone Black, Colour Colour of webbing, buckle
and belt tip for MPO must be Fawn (DP 2601/20171 “JMPD Fawn) and for LEO must be Pantone Black; Size and length: S-90 cm, M- 110 cm, L-130 cm, XL- 150 cm Size: All</t>
  </si>
  <si>
    <t>RT64-014</t>
  </si>
  <si>
    <t>RT64-015</t>
  </si>
  <si>
    <t>Ladies felt hats, Specification: JMPD 017 Version 02.0/September 2018, with embroidery, Colour:JMPD Fawn and Navy Blue for LEO.  There are different ranks that need to be taken into consideration, Ranking  MPO's:  Ranking officers-Hatband must be an acceptable royal blue colour, the cap badge must be gold wire hand embroidered and for the Peak Matt or Brilliant tubular gold wire must be used. Size: S- 50 to 53, M-54 to 57, L-58 to 60, XL-61 to 63</t>
  </si>
  <si>
    <t>RT64-016</t>
  </si>
  <si>
    <t>Ladies felt hats, Specification: JMPD 017 Version 02.0/September 2018, with embroidery, Colour:JMPD Fawn and Navy Blue for LEO.  There are different ranks that need to be taken into consideration, Non-Ranking MPO's : Hatband must be an acceptable woven synthetic braid with a chequered design  LEO's: acceptable woven synthetic braid with a chequered design and the colour must be white and navy blue (navy blue to match the colour of the felt hat), Size: S- 50 to 53, M-54 to 57, L-58 to 60, XL-61 to 63</t>
  </si>
  <si>
    <t>RT64-017</t>
  </si>
  <si>
    <t>Metal cap badge, Specification: JMPD 018 Version 01.0/April 2017, Colours: Bright gold plating, Textured: gold plating, Dark Green, Red, Royal Blue, Pantone Black, Pantone White, Light blue</t>
  </si>
  <si>
    <t>RT64-018</t>
  </si>
  <si>
    <t>Cap badge GWE Ranking Officers, Specification: JMPD 019 Version 01.0/November 2017; colour: Gold wire (for embroidery), Colours of applique material and cotton embroidery thread- Red, Black, Green, Blue, Yellow</t>
  </si>
  <si>
    <t>RT64-019</t>
  </si>
  <si>
    <t xml:space="preserve">Baseball caps; Specification: JMPD 020 Version 03.0/September 2019, with embroidery, Non-ranking Officers (no peak embroidery)  bud the  edge of peak shall have three rows of stitching.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</si>
  <si>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RT64-020</t>
  </si>
  <si>
    <t xml:space="preserve">Baseball caps; Specification: JMPD 020 Version 03.0/September 2019, with embroidery, Ranking officer: Superintendent (embroidered peak) - design to consist of a single short oak leaf on each side of the peak; Colour: acceptable dark navy blue:, Size: S- Cap circ mferencebefore adjustment must be 56 and after adjustment 52 - 60, M- Cap circumference before adjustment must be 58 and after adjustment 54 - 62, L -  Cap circumference before adjustment must be 60 and after adjustment 56 - 64    </t>
  </si>
  <si>
    <t>RT64-021</t>
  </si>
  <si>
    <t xml:space="preserve">Baseball caps; Specification: JMPD 020 Version 03.0/September 2019, with embroidery, Ranking officer:  Chief Superintendent (embroidered peak) design to consist of a single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</si>
  <si>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RT64-022</t>
  </si>
  <si>
    <t xml:space="preserve">Baseball caps; Specification: JMPD 020 Version 03.0/September 2019, with embroidery, Deputy Director (embroidered peak) design to consist of a short as well as a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</si>
  <si>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RT64-023</t>
  </si>
  <si>
    <t xml:space="preserve">Baseball caps; Specification: JMPD 020 Version 03.0/September 2019, with embroidery, Director (embroidered peak) design to consist of two long oak leaves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</si>
  <si>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RT64-024</t>
  </si>
  <si>
    <t xml:space="preserve">Baseball caps; Specification: JMPD 020 Version 03.0/September 2019, with embroidery, Chief of Police (embroidered peak)  design to consist of three oak leaves on each side of the peak ;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</si>
  <si>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RT64-025</t>
  </si>
  <si>
    <t>Men’s Peak caps, Step Out, Law Enforcement Officers,  Different Ranks ( from non ranking officer to Chief of Police) Specification: JMPD 021 Version 02.0/September 2018, with embroidery, Colour:JMPD Fawn and Navy Blue, Size: All, 48,49,50,51, 52,53,54,55,56,57,58,59,60,61,62,63</t>
  </si>
  <si>
    <t>RT64-026</t>
  </si>
  <si>
    <t xml:space="preserve">JMPD embossed chest badge, Specification: JMPD 022; Colours: An acceptable Gold colour Flat print, An acceptable Old Gold colour, Flat print, Dark Green Flat print, Red Flat print, Royal Blue Flat print, Pantone Black Flat print, Pantone White Flat print, Light blue Flat print, Metallic gold/silver as relevant, Colours: The Shiled for LEO must be Mother of Pearl Silver for    and  Pantone Cotton Passport Colour No. 19-3952 TCX
“Royal Blue” The Shiled colour for MPO's must be Colour No. 868c-08 “Gold Mother
of Pearl” of CKS 129  and  Pantone Cotton Passport Colour No. 19-3952 TCX “Royal Blue”  , Colour No. 2005c-02 “Red knitted for badges” of CKS 129   </t>
  </si>
  <si>
    <t>210 000</t>
  </si>
  <si>
    <t>RT64-027</t>
  </si>
  <si>
    <t>JMPD felt beret, Colour: acceptable navyblue, Specification: JMPD 023, Size: All, 48-63</t>
  </si>
  <si>
    <t>RT64-028</t>
  </si>
  <si>
    <t>JMPD embossed flashes, sergeant, Specification: JMPD 024, Colours:Pantone Black
Pantone (Flat embossing material),  Colour No. P349C (Green) (Flat embossing material), Pantone Colour No. P123C (Yellow), Pantone Colour No. P7510C (Light Brown), Pantone Colour No. P200C (Red), Colour No. 2202c-09 “National Flag Blue” of CKS 129, Pantone White, Pantone Cotton Passport Colour No. 19-3952
TCX “Royal Blue”, Colour No. 868c-08 “Gold Mother of pearl” of CKS 129, Colour No. F28 of SANS 1091 (Light blue), The flashes must be neatly double sealed</t>
  </si>
  <si>
    <t>RT64-029</t>
  </si>
  <si>
    <t>JMPD embossed flashes, MPO (Non-ranking,Inspectors), Colour: acceptable royal blue, Specification: JMPD 025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Colour No. 868c-08 “Gold Mother of pearl” of CKS 129, The flashes must be neatly double sealed</t>
  </si>
  <si>
    <t>RT64-030</t>
  </si>
  <si>
    <t>JMPD embossed flashes, LEO, Colour: acceptable royal blue, Specification: JMPD 026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Mother of Pearl Silver, Colour No. F28 of SANS 1091 (Light blue); The flashes must be neatly double sealed</t>
  </si>
  <si>
    <t>RT64-031</t>
  </si>
  <si>
    <t>Shoulder boards and gorget patches, Embossed, Superintendent (COMBAT), Specification: JMPD 027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</si>
  <si>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RT64-032</t>
  </si>
  <si>
    <t>Shoulder boards and gorget patches, Embossed, Chief Superintendent (COMBAT), Specification: JMPD 028
Version 01.0/July 2017, Colour: Colour No. 868c “Gold Mother of Pearl” of CKS 129 (Raised embossing material), Pantone White (Flat embossing material), Colour No. 868c “Gold Mother of Pearl” of CKS 129, Pantone Cotton Passport Colour No. 19-3952 TCX “Royal Blue” (Base fabric); The flashes must be neatly sealed with a cure and press system</t>
  </si>
  <si>
    <t>RT64-033</t>
  </si>
  <si>
    <t>Shoulder boards and gorget patches, Embossed, Deputy Director (COMBAT), Specification: JMPD 029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</si>
  <si>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RT64-034</t>
  </si>
  <si>
    <t>Shoulder boards and gorget patches, Embossed, Director (COMBAT), Specification: JMPD 030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</si>
  <si>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RT64-035</t>
  </si>
  <si>
    <t>Shoulder boards and gorget patches, Embossed, DEPUTY Chief of Police (COMBAT), Specification: JMPD 031
Version 02.0/September 2018, Colour: Colour No. 868c “Gold Mother of Pearl” of CKS 129 (Raised embossing material), Pantone White (Flat embossing material), 
Colour No. 868c “Gold Mother of Pearl” of CKS 129
(Raised embossing material), Pantone Cotton Passport Colour No. 19-3952 TCX “Royal Blue” (Base fabric); The flashes must be neatly sealed with a cure and press system</t>
  </si>
  <si>
    <t>RT64-036</t>
  </si>
  <si>
    <t>Shoulder boards, Metalette, Superintendent, Specification:JMPD 033 Version 01.0/July 2017, Colour:   Gold (24 carat) plating (Metalette), Colour No. 2202c-09 “National Flag Blue” of CKS 129 (Flat paint compound), Pantone Cotton Passport Colour No. 19-3952 TCX “Royal Blue” (Outer material)</t>
  </si>
  <si>
    <t>RT64-037</t>
  </si>
  <si>
    <t>Shoulder boards, Metalette, Chief Superintendent, Specification: JMPD 034 Version 01.0/July 2017, Colour: Gold (24 carat) plating (Metalette), Colour No. 2202c-09 “National Flag Blue” of CKS 129 (Flat paint compound), Pantone Cotton Passport Colour No. 19-3952 TCX “Royal Blue” (Outer material)</t>
  </si>
  <si>
    <t>RT64-038</t>
  </si>
  <si>
    <t>RT64-039</t>
  </si>
  <si>
    <t>Shoulder boards, Metalette, Director, Specification: JMPD 036 Version 01.0/July 2017, Colour: Gold (24 carat) plating
Metalette, Colour No. 2202c-09 “National Flag Blue” of
CKS 129 (Flat paint compound), Pantone Cotton Passport Colour No. 19-3952 TCX “Royal Blue” (Outer material)</t>
  </si>
  <si>
    <t>RT64-040</t>
  </si>
  <si>
    <t xml:space="preserve">Shoulder boards, Metalette, DEPUTY Chief of Police, Specification: JMPD 037 Version 02.0/September 2018, Colour: Gold (24 carat) plating Metalette, Colour No. 2202c-09 “National Flag Blue” of CKS 129(Flat paint compound), Pantone Cotton Passport Colour No. 19-3952 TCX “Royal Blue” (Outer material), </t>
  </si>
  <si>
    <t>RT64-041</t>
  </si>
  <si>
    <t>JMPD Embossed beret badge, Specification: JMPD 038
Version 01.0/July 2017, Colour: Colour No. 868c “Gold Mother of Pearl” of CKS 129 (EMBOSSED MATERIAL), Colour No. 868c “Gold Mother of Pearl” of CKS 129
(FLAT EMBOSSING), Colour No. 2202c-09 “National Flag Blue” of CKS 129 (FLAT EMBOSSING), Pantone Colour No. 2925 C “Light Blue” (FLAT EMBOSSING)</t>
  </si>
  <si>
    <t>RT64-042</t>
  </si>
  <si>
    <t>RT64-043</t>
  </si>
  <si>
    <t>RT64-044</t>
  </si>
  <si>
    <t>RT64-045</t>
  </si>
  <si>
    <t>RT64-046</t>
  </si>
  <si>
    <t>RT64-047</t>
  </si>
  <si>
    <t>RT64-048</t>
  </si>
  <si>
    <t>Shoulder boards and gorget patches, Specification JMPD 045; Embossed, Chief of Police, Colour: acceptable royal blue, The flashes must be neatly sealed with a cure and press system</t>
  </si>
  <si>
    <t>RT64-049</t>
  </si>
  <si>
    <t>Shoulder boards, Metalette, Chief of Police, Specification JMPD 046 Colour: acceptable royal blue; The flashes must be neatly sealed with a cure and press system, Base material must be of good quality 24 carat gold plating</t>
  </si>
  <si>
    <t>RT64-050</t>
  </si>
  <si>
    <t>Reflective Bib, Specification: JMPD 047 Version 00.2/ February 2019, Colour: High Visibility Clothing,  Size: Single size as per spec; The Reflective bib must come with an embossed chest badge</t>
  </si>
  <si>
    <t>17 560</t>
  </si>
  <si>
    <t>RT64-051</t>
  </si>
  <si>
    <t xml:space="preserve">Body Armour, Vest, Blue, Female; Specification: JMPD 048 Version 002/March 2019, A test procedure shall be established in accordance with applicable requirements. All samples selected for testing shall be the property of JMPD, Colour: Navy Blue, Sizes; All </t>
  </si>
  <si>
    <t>RT64-052</t>
  </si>
  <si>
    <t xml:space="preserve">Body Armour, Vest, Security, Female JMPD 049 Version 00.3/August 2019, A test procedure shall be established in accordance with applicable requirements. All samples selected for testing shall be the property of JMPD, Colour: Navy Blue, Sizes; All </t>
  </si>
  <si>
    <t>RT64-053</t>
  </si>
  <si>
    <t>Body Armour, Vest, Traffic Warden, Female, Specification: JMPD 050 Version 00.3/August 2019, A test procedure shall be established in accordance with applicable requirements. All samples selected for testing shall be the property of JMPD, Colour:Traffice Bronze (Khaki), Size; All</t>
  </si>
  <si>
    <t>RT64-054</t>
  </si>
  <si>
    <t>Body Armour, Vest, Concealed, Male, Specification: JMPD 051 Version 00.2/ October 2019, A test procedure shall be established in accordance with applicable requirements. All samples selected for testing shall be the property of JMPD, Colour: No 1c-2005 "White" of CKS 129, Sizes S-5XL</t>
  </si>
  <si>
    <t>RT64-055</t>
  </si>
  <si>
    <t>Body Armour, Vest, Blue, Male: Specification; JMPD 052 Version 00.2/ August 2019, A test procedure shall be established in accordance with applicable requirements. All samples selected for testing shall be the property of JMPD, Colour Navy Blue, Size: All</t>
  </si>
  <si>
    <t>RT64-056</t>
  </si>
  <si>
    <t>Body Armour, Vest, Security, Male, Specification: JMPD 053 Version 00.2/August 2019, A test procedure shall be established in accordance with applicable requirements. All samples selected for testing shall be the property of JMPD, Colour; Navy Blue, Sizes All</t>
  </si>
  <si>
    <t>RT64-057</t>
  </si>
  <si>
    <t>Body Armour, Vest, Traffic Warden, Male, Specification; JMPD 054 Version 00.2/ August 2019, A test procedure shall be established in accordance with applicable requirements. All samples selected for testing shall be the property of JMPD, Colour: Traffic Bronze (Khaki), Size: All</t>
  </si>
  <si>
    <t>RT64-058</t>
  </si>
  <si>
    <t>RT64-059</t>
  </si>
  <si>
    <t>RT64-060</t>
  </si>
  <si>
    <t>Baseball Cap, Traffic Warden, Specifaction: JMPD 057 Version 01.0/January 2020, Colour: Traffice Bronze (Khaki)</t>
  </si>
  <si>
    <t>RT64-061</t>
  </si>
  <si>
    <t xml:space="preserve">Baseball Cap, Security, Specifaction: JMPD 058 Veersion 01.0/January 2020, Colour: Acceptable dark Navy Blue </t>
  </si>
  <si>
    <t>RT64-062</t>
  </si>
  <si>
    <t>T-shirt, V-neck, Specification: JMPD 059 Version 01.0/January 2020, Colour: Navy Blue, Mazarine Blue, Cream White and Fawn Sizes :All</t>
  </si>
  <si>
    <t>RT64-063</t>
  </si>
  <si>
    <t>Combat Socks, Specification: JMPD 061 Version 01.0/ October 2019, An ovelocked seam shall be used for toe closure, Colour: Fawn and Navy Blue, Sizes All</t>
  </si>
  <si>
    <t>RT64-064</t>
  </si>
  <si>
    <t>Step-out socks, Specification: JMPD 062 Version 01.0/January 2020, Colour: Fawn and Navy Blue, Size; All</t>
  </si>
  <si>
    <t>RT64-065</t>
  </si>
  <si>
    <t>Embossed Shoulder flash, Traffic Warden, Specification JMPD 064 Version 01.0/ January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The flashes must be neatly sealed with a cure and press system</t>
  </si>
  <si>
    <t>RT64-066</t>
  </si>
  <si>
    <t>Gloves, Spandex; Specification: JMPD 065 Version 01.0/September 2019, Colour: colour no 1c-5 "white"of CKS 129, Size: All</t>
  </si>
  <si>
    <t>RT64-067</t>
  </si>
  <si>
    <t>Embossed Shoulder flash, Security;  Specification: JMPD 066 Version 01.0/January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The flashes must be neatly sealed with a cure and press system</t>
  </si>
  <si>
    <t>RT64-068</t>
  </si>
  <si>
    <t xml:space="preserve">Embossed Chest badge, Traffic Warden, Specification: JMPD 067 Version 01.0/February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
  </si>
  <si>
    <t>RT64-069</t>
  </si>
  <si>
    <t xml:space="preserve">Embossed chest badge, Security, Specification JMPD068 Version 01.0/ February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
  </si>
  <si>
    <t>RT64-070</t>
  </si>
  <si>
    <t>RT64-071</t>
  </si>
  <si>
    <t>RT64-072</t>
  </si>
  <si>
    <t>RT64-073</t>
  </si>
  <si>
    <t>RT64-074</t>
  </si>
  <si>
    <t>Sheer Stockings, Specification: JMPD 074 Version 01.0/January 2020, colour: Acceptable colour asper JMPD Sample, Size: All</t>
  </si>
  <si>
    <t>RT64-075</t>
  </si>
  <si>
    <t>RT64-076</t>
  </si>
  <si>
    <t>RT64-077</t>
  </si>
  <si>
    <t>RT64-078</t>
  </si>
  <si>
    <t>RT64-079</t>
  </si>
  <si>
    <t>Thermal Socks, Combat Dress, Specification: JMPD 080 Version 01.0/ January 2020, Toe closure overlocking will not be accepted, Colour:  Navy Blue and Fawn, Sizes: All</t>
  </si>
  <si>
    <t>RT64-080</t>
  </si>
  <si>
    <t>Rain Jacket, MPO's, Specification: JMPD 082 Version 00.1/February 2021, The Rain jackets shall be sealed on the inside with a seam sealing tape to ensure that seams are waterproof, Colour: 2403c Rainsuiting Blue of CKS 129:  Sizes: All; Spec JMPD 081 and Spec 084 to be awarded as a series</t>
  </si>
  <si>
    <t>RT64-081</t>
  </si>
  <si>
    <t>Rain Jacket, Security, Specification: JMPD 082 Version 00.1/February 2021, The Rain jackets shall be sealed on the inside with a seam sealing tape to ensure that seams are waterproof, Colour: 2403c Rainsuiting Blue of CKS 129:  Sizes: All; Spec JMPD 081 and Spec 084 to be awarded as a series</t>
  </si>
  <si>
    <t>RT64-082</t>
  </si>
  <si>
    <t>Rain Jacket, Traffic Warden, Specification JMPD 083 Version 00.1/ February 2021, The Rain jackets shall be sealed on the inside with a seam sealing tape to ensure that seams are waterproof, Colour: Traffic Bronze (Khaki), Sizes All; Spec JMPD 083 and Spec 084 to be awarded as a series</t>
  </si>
  <si>
    <t>RT64-083</t>
  </si>
  <si>
    <t>Rain Trouser, MPO, Traffic Warden, Security, Specification: JMPD 084 Version 01.0/ February 2021: The Rain trouser shall be sealed on the inside with a seam sealing tape to ensure that seams are waterproof, Colour: 2403c Rainsuit Blue of CKS 129, Traffick Bronze(khaki): Sizes: All; Spec JMPD 083 and Spec 084 to be awarded as a series</t>
  </si>
  <si>
    <t>RT64-084</t>
  </si>
  <si>
    <t>RT64-085</t>
  </si>
  <si>
    <t>RT64-086</t>
  </si>
  <si>
    <t>RT64-087</t>
  </si>
  <si>
    <t>RT64-088</t>
  </si>
  <si>
    <t>RT64-089</t>
  </si>
  <si>
    <t>RT64-090</t>
  </si>
  <si>
    <t>RT64-091</t>
  </si>
  <si>
    <t>RT64-092</t>
  </si>
  <si>
    <t>RT64-093</t>
  </si>
  <si>
    <t>RT64-094</t>
  </si>
  <si>
    <t>RT64-095</t>
  </si>
  <si>
    <t>RT64-096</t>
  </si>
  <si>
    <t>RT64-097</t>
  </si>
  <si>
    <t>RT64-098</t>
  </si>
  <si>
    <t>RT64-099</t>
  </si>
  <si>
    <t>RT64-100</t>
  </si>
  <si>
    <t>RT64-101</t>
  </si>
  <si>
    <t>RT64-102</t>
  </si>
  <si>
    <t>RT64-103</t>
  </si>
  <si>
    <t>RT64-104</t>
  </si>
  <si>
    <t>RT64-105</t>
  </si>
  <si>
    <t>RT64-106</t>
  </si>
  <si>
    <t>RT64-107</t>
  </si>
  <si>
    <t>RT64-108</t>
  </si>
  <si>
    <t>RT64-109</t>
  </si>
  <si>
    <t>RT64-110</t>
  </si>
  <si>
    <t>RT64-111</t>
  </si>
  <si>
    <t>RT64-112</t>
  </si>
  <si>
    <t>RT64-113</t>
  </si>
  <si>
    <t>RT64-114</t>
  </si>
  <si>
    <t>RT64-115</t>
  </si>
  <si>
    <t>RT64-116</t>
  </si>
  <si>
    <t>RT64-117</t>
  </si>
  <si>
    <t>RT64-118</t>
  </si>
  <si>
    <t>RT64-119</t>
  </si>
  <si>
    <t>RT64-120</t>
  </si>
  <si>
    <t>RT64-121</t>
  </si>
  <si>
    <t>RT64-122</t>
  </si>
  <si>
    <t>RT64-123</t>
  </si>
  <si>
    <t>RT64-124</t>
  </si>
  <si>
    <t>RT64-125</t>
  </si>
  <si>
    <t>RT64-126</t>
  </si>
  <si>
    <t>RT64-127</t>
  </si>
  <si>
    <t>RT64-128</t>
  </si>
  <si>
    <t>RT64-129</t>
  </si>
  <si>
    <t>RT64-130</t>
  </si>
  <si>
    <t>RT64-131</t>
  </si>
  <si>
    <t>RT64-132</t>
  </si>
  <si>
    <t>RT64-133</t>
  </si>
  <si>
    <t>RT64-134</t>
  </si>
  <si>
    <t>RT64-135</t>
  </si>
  <si>
    <t>RT64-136</t>
  </si>
  <si>
    <t>RT64-137</t>
  </si>
  <si>
    <t>RT64-138</t>
  </si>
  <si>
    <t>RT64-139</t>
  </si>
  <si>
    <t>RT64-140</t>
  </si>
  <si>
    <t>RT64-141</t>
  </si>
  <si>
    <t>RT64-142</t>
  </si>
  <si>
    <t>RT64-143</t>
  </si>
  <si>
    <t>RT64-144</t>
  </si>
  <si>
    <t>RT64-145</t>
  </si>
  <si>
    <t>RT64-146</t>
  </si>
  <si>
    <t>RT64-147</t>
  </si>
  <si>
    <t>RT64-148</t>
  </si>
  <si>
    <t>RT64-149</t>
  </si>
  <si>
    <t>RT64-150</t>
  </si>
  <si>
    <t>RT64-151</t>
  </si>
  <si>
    <t>RT64-152</t>
  </si>
  <si>
    <t>RT64-153</t>
  </si>
  <si>
    <t>RT64-154</t>
  </si>
  <si>
    <t>RT64-155</t>
  </si>
  <si>
    <t>RT64-156</t>
  </si>
  <si>
    <t>RT64-157</t>
  </si>
  <si>
    <t>RT64-158</t>
  </si>
  <si>
    <t>RT64-159</t>
  </si>
  <si>
    <t>RT64-160</t>
  </si>
  <si>
    <t>RT64-161</t>
  </si>
  <si>
    <t>RT64-162</t>
  </si>
  <si>
    <t>RT64-163</t>
  </si>
  <si>
    <t>RT64-164</t>
  </si>
  <si>
    <t>RT64-165</t>
  </si>
  <si>
    <t>RT64-166</t>
  </si>
  <si>
    <t>QUANTITY</t>
  </si>
  <si>
    <t>National Treasury</t>
  </si>
  <si>
    <t>ABC Clothing Manufactures</t>
  </si>
  <si>
    <t>Reflective jacket, Unisex, Specification: JMPD 016 Version 02.0/September 2018, with embroidery, Colour:High visibility flourescent clothing, yellow on Front centre panels, Back centre panel, Shoulder straps, Front facings,  Lower front and lower back panels, Lower sleeve panels, Highly visible fluorescent orange on Collar and collar lining,Armhole binding,  Front and back yokes Upper sleeve panels, Navy blue on Waistband, Piping, Cuffs, Left front and back printed patches ,   Front and back side panels, Size: All</t>
  </si>
  <si>
    <t>Shoulder boards, Metalette, Deputy Director, Specification:JMPD 035 Version 01.0/July 2017 , Colour: Gold (24 carat) plating Metalette, Colour No. 2202c-09 “National Flag Blue” of CKS 129 (Flat paint compound), Pantone Cotton Passport Colour No. 19-3952 TCX “Royal Blue” (Outer material)</t>
  </si>
  <si>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</si>
  <si>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LEAD TIME IN NUMBER OF WORKING DAYS</t>
  </si>
  <si>
    <t xml:space="preserve">PRICE  VERIFICATION </t>
  </si>
  <si>
    <t>RT64-1-2019: SUPPLY AND DELIVERY OF CLOTHING TO THE STATE FOR THE PERIOD ENDING 31 MARCH 2022.</t>
  </si>
  <si>
    <t>BADGE, HEXAGON REGULAR AND BADGE HEXAGON, MINIATURE: SAPS SPECIFICATION 2457/07(C) VERSION 03,0 SEPTEMBER 2018 AND BAR CODED LABELS SPECIFICATION SAPS 10/2008 VERSION 02.0/MARCH 2013: MADE OF BRASS PLATE, GOLD PLATING</t>
  </si>
  <si>
    <t>BERET, CAMOUFLAGE WITH EMBRIODERED SAPS BADGE, CUT MAKE AND TRIM: SPECIFICATION 3250 VERSION 01,0/JULY 2017 AND BAR CODED LABELS SPECIFICATION SAPS 10/2008 VERSION 02.0/MARCH 2013: COLOUR SAPS CAMOUFLAGE MATERIAL TO BE SUPPLIED BY THE SAPS</t>
  </si>
  <si>
    <t>BERET, BLUE WITH EMBRIODERED SAPS BADGE: SPECIFICATION 2308 VERSION 04,0/JULY 2017 AND BAR CODED LABELS SPECIFICATION SAPS 10/2008 VERSION 02.0/MARCH 2013: COLOUR OXFORD BLUE</t>
  </si>
  <si>
    <t>BORDER HAT, BRIG/GEN W/P: SPECIFICATION 32136 VERSION 01,0/AUGUST 2018 AND BAR CODED LABELS SPECIFICATION SAPS 10/2008 VERSION 02.0/MARCH 2013: GOLD EMBROIDERY FOR SAPS BRIGADIER AND SAPS GENERALS</t>
  </si>
  <si>
    <t>BORDER HAT, LT-COL/COL: SPECIFICATION 244 VERSION 04,0/AUGUST 2018 AND BAR CODED LABELS SPECIFICATION SAPS 10/2008 VERSION 02.0/MARCH 2013: GOLD EMBROIDERY FOR SAPS LIEUTENTANT COLONELS AND SAPS COLONELS</t>
  </si>
  <si>
    <t>CAP BASEBALL, CAMOUFLAGE, PPS CAMOUFLAGE: CUT MAKE AND TRIM: SPECIFICATION 3186 VERSION 02,0/OCTOBER 2017 AND BAR CODED LABELS SPECIFICATION SAPS 10/2008 VERSION 02.0/MARCH 2013:COLOUR SAPS PPS CAMOUFLAGE MATERIAL TO BE SUPPLIED BY THE SAPS</t>
  </si>
  <si>
    <t>CAP BASEBALL, CAMOUFLAGE, STF CAMOUFLAGE: CUT MAKE AND TRIM  SPECIFICATION 3279 VERSION 01.0/OCTOBER 2017 AND BAR CODED LABELS SPECIFICATION SAPS 10/2008 VERSION 02.0/MARCH 2013: COLOUR SAPS STF CAMOUFLAGE MATERIAL TO BE SUPPLIED BY THE SAPS</t>
  </si>
  <si>
    <t>CAP CEREMONIAL NCO: SAPS 248 REVISED JUNE 2010 AND BAR CODED LABELS SPECIFICATION SAPS 10/2008 VERSION 02.0/MARCH 2013: CEREMONIAL CAP WITH LAMINATED BLACK PEAK</t>
  </si>
  <si>
    <t>CAP, BASEBALL BRIG/GEN: SPECIFICATION 1718/W VERSION 15,0/OCTOBER 2017 AND BAR CODED LABELS SPECIFICATION SAPS 10/2008 VERSION 02.0/MARCH 2013: CAP BASEBALL WITH EMBROIDERY ON THE PEAD FOR BRIGADIER AND GENERAL</t>
  </si>
  <si>
    <t>CAP, BASEBALL LT-COL/COL:  SPECIFICATION 1718/W VERSION 15,0/OCTOBER 2017 AND BAR CODED LABELS SPECIFICATION SAPS 10/2008 VERSION 02.0/MARCH 2013: CAP BASEBALL WITH EMBROIDERY ON THE PEAD FOR LIEUTENTANT COLONEL AND COLONEL</t>
  </si>
  <si>
    <t>BUTTON RETAINING CLIP: SPECIFICATION 2426 AUGUST 2007: ROUND METAL RING FOR RETAINING BUTTON</t>
  </si>
  <si>
    <t>CRAVAT BLUE  W/P:  SPECIFICATION 383 VERSION 02,0/AUGUST 2018 AND BAR CODED LABELS SPECIFICATION SAPS 10/2008 VERSION 02.0/MARCH 2013: BLUE NECK TIE FOR FEMALES</t>
  </si>
  <si>
    <t>CRAVAT PURPLE W/P: SPECIFICATION 32149 VERSION 02,0/AUGUST 2018 AND BAR CODED LABELS SPECIFICATION SAPS 10/2008 VERSION 02.0/MARCH 2013: PURPLE NECK TIE FOR FEMALES</t>
  </si>
  <si>
    <t>EPAULETTE, FIELD DRESS, EMBROIDERED BRIGADIER: SPECIFICATION 84 VERSION 06,0/JULY 2017 AND BAR CODED LABELS SPECIFICATION SAPS 10/2008 VERSION 02.0/MARCH 2013: BLUE EMBRIODERED RANKS FOR MALE AND FEMALE BRIGADIERS</t>
  </si>
  <si>
    <t>EPAULETTE, FIELD DRESS, EMBROIDERED CAPTAIN: SPECIFICATION 84 VERSION 06,0/JULY 2017 AND BAR CODED LABELS SPECIFICATION SAPS 10/2008 VERSION 02.0/MARCH 2013: BLUE EMBRIODERED RANKS FOR MALE AND FEMALE CAPTAINS</t>
  </si>
  <si>
    <t>EPAULETTE, FIELD DRESS, EMBROIDERED COLONEL: SPECIFICATION 84 VERSION 06,0/JULY 2017 AND BAR CODED LABELS SPECIFICATION SAPS 10/2008 VERSION 02.0/MARCH 2013: BLUE EMBRIODERED RANKS FOR MALE AND FEMALE COLONELS</t>
  </si>
  <si>
    <t>EPAULETTE, FIELD DRESS, EMBROIDERED GENERAL: SPECIFICATION 84 VERSION 06,0/JULY 2017 AND BAR CODED LABELS SPECIFICATION SAPS 10/2008 VERSION 02.0/MARCH 2013: BLUE EMBRIODERED RANKS FOR MALE AND FEMALE GENERAL</t>
  </si>
  <si>
    <t>EPAULETTE, FIELD DRESS, EMBROIDERED LIEUTENANT COLONEL: SPECIFICATION 84 VERSION 06,0/JULY 2017 AND BAR CODED LABELS SPECIFICATION SAPS 10/2008 VERSION 02.0/MARCH 2013: BLUE EMBRIODERED RANKS FOR MALE AND FEMALE LIEUTENANT COLONEL</t>
  </si>
  <si>
    <t>EPAULETTE, FIELD DRESS, EMBROIDERED LIEUTENANT GENERAL:  SPECIFICATION 84 VERSION 06,0/JULY 2017 AND BAR CODED LABELS SPECIFICATION SAPS 10/2008 VERSION 02.0/MARCH 2013: BLUE EMBRIODERED RANKS FOR MALE AND FEMALE LIEUTENANT GENERAL</t>
  </si>
  <si>
    <t>EPAULETTE, FIELD DRESS, EMBROIDERED MAJOR GENERAL: SPECIFICATION 84 VERSION 06,0/JULY 2017 AND BAR CODED LABELS SPECIFICATION SAPS 10/2008 VERSION 02.0/MARCH 2013: BLUE EMBRIODERED RANKS FOR MALE AND FEMALE MAJOR GENERAL</t>
  </si>
  <si>
    <t>EPAULETTE, WITH RANK BADGES, BRIGADIER:  SPECIFICATION 2079 VERSION 08,0/JUNE 2018 AND BAR CODED LABELS SPECIFICATION SAPS 10/2008 VERSION 02.0/MARCH 2013: BLUE SHOULDER BOARD WITH RANKS FOR MALE AND FEMALE BRIGADIER</t>
  </si>
  <si>
    <t>EPAULETTE, WITH RANK BADGES, CAPTAIN: SPECIFICATION 2079 VERSION 08,0/JUNE 2018 AND BAR CODED LABELS SPECIFICATION SAPS 10/2008 VERSION 02.0/MARCH 2013: BLUE SHOULDER BOARD WITH RANKS FOR MALE AND FEMALE CAPTAIN</t>
  </si>
  <si>
    <t>EPAULETTE, WITH RANK BADGES, COLONEL: SPECIFICATION 2079 VERSION 08,0/JUNE 2018 AND BAR CODED LABELS SPECIFICATION SAPS 10/2008 VERSION 02.0/MARCH 2013: BLUE SHOULDER BOARD WITH RANKS FOR MALE AND FEMALE COLONEL</t>
  </si>
  <si>
    <t>EPAULETTE, WITH RANK BADGES, GENERAL: SPECIFICATION 2079 VERSION 08,0/JUNE 2018 AND BAR CODED LABELS SPECIFICATION SAPS 10/2008 VERSION 02.0/MARCH 2013: BLUE SHOULDER BOARD WITH RANKS FOR MALE AND FEMALE GENERAL</t>
  </si>
  <si>
    <t>EPAULETTE, WITH RANK BADGES, LIEUTENANT COLONEL: SPECIFICATION 2079 VERSION 08,0/JUNE 2018 AND BAR CODED LABELS SPECIFICATION SAPS 10/2008 VERSION 02.0/MARCH 2013: BLUE SHOULDER BOARD WITH RANKS FOR MALE AND FEMALE LIEUTENANT COLONEL</t>
  </si>
  <si>
    <t>EPAULETTE, WITH RANK BADGES, LIEUTENANT GENERAL: SPECIFICATION 2079 VERSION 08,0/JUNE 2018 AND BAR CODED LABELS SPECIFICATION SAPS 10/2008 VERSION 02.0/MARCH 2013: BLUE SHOULDER BOARD WITH RANKS FOR MALE AND FEMALE LIEUTENANT GENERAL</t>
  </si>
  <si>
    <t>EPAULETTE, WITH RANK BADGES, MAJOR GENERAL: SPECIFICATION 2079 VERSION 08,0/JUNE 2018 AND BAR CODED LABELS SPECIFICATION SAPS 10/2008 VERSION 02.0/MARCH 2013: BLUE SHOULDER BOARD WITH RANKS FOR MALE AND FEMALE MAJOR GENERAL</t>
  </si>
  <si>
    <t>GLOVES BLUE LEATHER W/P: SPECIFICATION 319 VERSION 02,0/AUGUST 2018 AND BAR CODED LABELS SPECIFICATION SAPS 10/2008 VERSION 02.0/MARCH 2013: FEMALE BLUE LEATHER GLOVES</t>
  </si>
  <si>
    <t xml:space="preserve">CAP PEAK GOLD BRAIDED LIEUTENANT COLONEL AND COLONEL MEN: SPECIFICATION 32137 VERSION 01,0/AUGUST 2018 AND BAR CODED LABELS SPECIFICATION SAPS 10/2008 VERSION 02.0/MARCH 2013: </t>
  </si>
  <si>
    <t xml:space="preserve">CAP PEAK GOLD BRAIDED BRIGADIER AND GENERAL MEN: SPECIFICATION 32138 VERSION 01,0/AUGUST 2018 AND BAR CODED LABELS SPECIFICATION SAPS 10/2008 VERSION 02.0/MARCH 2013: </t>
  </si>
  <si>
    <t xml:space="preserve">BORDER HAT, GOLD BRAIDED LIEUTENANT COLONEL AND COLONEL W/P: SPECIFICATION 244 VERSION 04,0/AUGUST 2018 AND BAR CODED LABELS SPECIFICATION SAPS 10/2008 VERSION 02.0/MARCH 2013: </t>
  </si>
  <si>
    <t xml:space="preserve">BORDER HAT, GOLD BRAIDED BRIGADIER AND GENERAL W/P: SPECIFICATION 32136 VERSION 01,0/AUGUST 2018 AND BAR CODED LABELS SPECIFICATION SAPS 10/2008 VERSION 02.0/MARCH 2013: </t>
  </si>
  <si>
    <t>HAT BLUE WIDE BRIM: SPECIFICATION 2349 VERSION 04,0/AUGUST 2018 AND BAR CODED LABELS SPECIFICATION SAPS 10/2008 VERSION 02.0/MARCH 2013: WIDE BRIM HAT FOR SUN PROTECTION</t>
  </si>
  <si>
    <t xml:space="preserve">LANYARD BLUE, MALE: SPECIFICATION 322 VERSION 04,0/JULY 2017 AND BAR CODED LABELS SPECIFICATION SAPS 10/2008 VERSION 02.0/MARCH 2013: BLUE CORD WORN ON A SLEEVE </t>
  </si>
  <si>
    <t xml:space="preserve">LANYARD BLUE, FEMALE:  SPECIFICATION 3251 VERSION 01,0/JULY 2017 AND BAR CODED LABELS SPECIFICATION SAPS 10/2008 VERSION 02.0/MARCH 2013: BLUE CORD WORN ON A SLEEVE </t>
  </si>
  <si>
    <t>FACE MASKS, CLOTH; THREE LAYER; REUSABLE; SPECIFICATION: SAPS 32300/20 VERSION 01.0/DECEMBER 2020 AND BAR CODED LABELS SPECIFICATION SAPS 10/2008 VERSION 02.0/MARCH 2013:  THREE LAYER; IN LINE WITH  WITH DEPARTMENTAL EMBROIDERY; SIZE: 1 SIZE FIT ALL: COLOUR: ACCORDING TO DEPARTMENTAL COLOURS</t>
  </si>
  <si>
    <t xml:space="preserve">MEDAL AND RIBBON, AMALGAMATION (Regular &amp; Miniature): SPECIFICTION SAPS 2026
Version 02.0/October 2017 AND BAR CODED LABELS SPECIFICATION SAPS 10/2008 VERSION 02.0/MARCH 2013: </t>
  </si>
  <si>
    <t xml:space="preserve">MEDAL AND RIBBON, 10 YEAR COMMEMORATION (Regular &amp; Miniature): SPECIFICATIONSAPS 2274/05 Version 04.0/October 2017  AND BAR CODED LABELS SPECIFICATION SAPS 10/2008 VERSION 02.0/MARCH 2013: </t>
  </si>
  <si>
    <t xml:space="preserve">MEDAL AND RIBBON, CANINE AND EQUINE STAR FOR BRAVERY: SPECIFICATION SAPS 2279/05 Version 02.0/October 2017 AND BAR CODED LABELS SPECIFICATION SAPS 10/2008 VERSION 02.0/MARCH 2013: </t>
  </si>
  <si>
    <t xml:space="preserve">MEDAL AND RIBBON, MEDAL FOR COMMENDATION (Regular &amp; Miniature): SPECIFICATION SAPS 2280/05 Version 03.0/October 2017 AND BAR CODED LABELS SPECIFICATION SAPS 10/2008 VERSION 02.0/MARCH 2013: </t>
  </si>
  <si>
    <t xml:space="preserve">MEDAL AND RIBBON, GOLD, OUTSTANDING SERVICE (Regular &amp; Miniature): SPECIFICATION SAPS 2281/05 Version 04.0/October 2017 AND BAR CODED LABELS SPECIFICATION SAPS 10/2008 VERSION 02.0/MARCH 2013: </t>
  </si>
  <si>
    <t xml:space="preserve">MEDAL AND RIBBON, SILVER, OUTSTANDING SERVICE (Regular &amp; Miniature): SPECIFICATION SAPS 2282/05 Version 04.0/October 2017 AND BAR CODED LABELS SPECIFICATION SAPS 10/2008 VERSION 02.0/MARCH 2013: </t>
  </si>
  <si>
    <t xml:space="preserve">MEDAL AND RIBBON, GOLD CROSS FOR BRAVERY (Regular &amp; Miniature): SPECIFICATION SAPS 2283/05 Version 04.0/April 2018 AND BAR CODED LABELS SPECIFICATION SAPS 10/2008 VERSION 02.0/MARCH 2013: </t>
  </si>
  <si>
    <t xml:space="preserve">MEDAL AND RIBBON, SILVER CROSS FOR BRAVERY (Regular &amp; Miniature): SPECIFICATION SAPS 2284/05 Version 03.0/October 2017 AND BAR CODED LABELS SPECIFICATION SAPS 10/2008 VERSION 02.0/MARCH 2013: </t>
  </si>
  <si>
    <t xml:space="preserve">MEDAL AND RIBBON, CENTENARY, GILT (Regular &amp; Miniature): SPECIFICATION SAPS 2943/2013 Version 02.0/October 2017 AND BAR CODED LABELS SPECIFICATION SAPS 10/2008 VERSION 02.0/MARCH 2013: </t>
  </si>
  <si>
    <t xml:space="preserve">MEDAL AND RIBBON, SOCCER WORLD CUP 2010 SUPPORT, GILT (Regular &amp; Miniature): SPECIFICATION SAPS 2693/2010 Version 03.0/October 2017 AND BAR CODED LABELS SPECIFICATION SAPS 10/2008 VERSION 02.0/MARCH 2013: </t>
  </si>
  <si>
    <t xml:space="preserve">SHIRTS FIELD DRESS, PPS, CAMOUFLAGE: CUT MAKE AND TRIM: SPECIFICATION SAPS 32142/18 Version 01.0/July 2018 AND BAR CODED LABELS SPECIFICATION SAPS 10/2008 VERSION 02.0/MARCH 2013: </t>
  </si>
  <si>
    <t xml:space="preserve">SHIRTS FIELD DRESS, STF, CAMOUFLAGE: CUT MAKE AND TRIM: SPECIFICATION SAPS 32141/18 Version 01.0/July 2018 AND BAR CODED LABELS SPECIFICATION SAPS 10/2008 VERSION 02.0/MARCH 2013: </t>
  </si>
  <si>
    <t>TIE WITH EMBLEM: SPECIFICATION 1638 VERSION 02,0/SEPTEMBER 2017 AND BAR CODED LABELS SPECIFICATION SAPS 10/2008 VERSION 02.0/MARCH 2013: BLUE NECK TIE FOR MALES</t>
  </si>
  <si>
    <t>WORKWEAR, TWO-PIECE BOILER SUIT, SPECIFICATION SAPS 311
Version 08.0/February 2021</t>
  </si>
  <si>
    <t>WORKWEAR, TWO-PIECE ACID RESISTANT BOILER SUIT, SPECIFICATION SAPS 3137
2019</t>
  </si>
  <si>
    <t xml:space="preserve">IDENTIFICATION JACKET: SPECIFICATION SAPS 1319 REVISED 2017: CRIME SCENE EXPERT JACKET </t>
  </si>
  <si>
    <t>FLAG SAPS: SPECIFICATION SAPS 324 REVISED JULY 2016</t>
  </si>
  <si>
    <r>
      <rPr>
        <b/>
        <sz val="16"/>
        <color theme="1"/>
        <rFont val="Calibri"/>
        <family val="2"/>
        <scheme val="minor"/>
      </rPr>
      <t>NOTES REGARDING PRICING:</t>
    </r>
    <r>
      <rPr>
        <b/>
        <sz val="10"/>
        <color theme="1"/>
        <rFont val="Calibri"/>
        <family val="2"/>
        <scheme val="minor"/>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Calibri"/>
        <family val="2"/>
        <scheme val="minor"/>
      </rPr>
      <t>MUST</t>
    </r>
    <r>
      <rPr>
        <b/>
        <sz val="10"/>
        <color theme="1"/>
        <rFont val="Calibri"/>
        <family val="2"/>
        <scheme val="minor"/>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Calibri"/>
        <family val="2"/>
        <scheme val="minor"/>
      </rPr>
      <t xml:space="preserve">
</t>
    </r>
    <r>
      <rPr>
        <b/>
        <sz val="10"/>
        <color theme="1"/>
        <rFont val="Calibri"/>
        <family val="2"/>
        <scheme val="minor"/>
      </rPr>
      <t xml:space="preserve">8. Bidders to ensure that Colunm L indicates </t>
    </r>
    <r>
      <rPr>
        <b/>
        <sz val="10"/>
        <color rgb="FFFF0000"/>
        <rFont val="Calibri"/>
        <family val="2"/>
        <scheme val="minor"/>
      </rPr>
      <t>TRUE</t>
    </r>
    <r>
      <rPr>
        <b/>
        <sz val="10"/>
        <color theme="1"/>
        <rFont val="Calibri"/>
        <family val="2"/>
        <scheme val="minor"/>
      </rPr>
      <t xml:space="preserve">. If </t>
    </r>
    <r>
      <rPr>
        <b/>
        <sz val="10"/>
        <color rgb="FFFF0000"/>
        <rFont val="Calibri"/>
        <family val="2"/>
        <scheme val="minor"/>
      </rPr>
      <t>FALSE</t>
    </r>
    <r>
      <rPr>
        <b/>
        <sz val="10"/>
        <color theme="1"/>
        <rFont val="Calibri"/>
        <family val="2"/>
        <scheme val="minor"/>
      </rPr>
      <t xml:space="preserve"> mean bidder inserted a full stop on the price.</t>
    </r>
    <r>
      <rPr>
        <b/>
        <sz val="10"/>
        <color rgb="FFFF0000"/>
        <rFont val="Calibri"/>
        <family val="2"/>
        <scheme val="minor"/>
      </rPr>
      <t xml:space="preserve">
</t>
    </r>
    <r>
      <rPr>
        <b/>
        <sz val="10"/>
        <color theme="1"/>
        <rFont val="Calibri"/>
        <family val="2"/>
        <scheme val="minor"/>
      </rPr>
      <t xml:space="preserve">9. Bidders to complete only the </t>
    </r>
    <r>
      <rPr>
        <b/>
        <sz val="10"/>
        <color rgb="FFFFFF00"/>
        <rFont val="Calibri"/>
        <family val="2"/>
        <scheme val="minor"/>
      </rPr>
      <t>YELLOW</t>
    </r>
    <r>
      <rPr>
        <b/>
        <sz val="10"/>
        <color theme="1"/>
        <rFont val="Calibri"/>
        <family val="2"/>
        <scheme val="minor"/>
      </rPr>
      <t xml:space="preserve"> Colunms
10. Column J - Lead time to be in </t>
    </r>
    <r>
      <rPr>
        <b/>
        <sz val="10"/>
        <color rgb="FFFF0000"/>
        <rFont val="Calibri"/>
        <family val="2"/>
        <scheme val="minor"/>
      </rPr>
      <t>number of working</t>
    </r>
    <r>
      <rPr>
        <b/>
        <sz val="10"/>
        <color theme="1"/>
        <rFont val="Calibri"/>
        <family val="2"/>
        <scheme val="minor"/>
      </rPr>
      <t xml:space="preserve"> days and </t>
    </r>
    <r>
      <rPr>
        <b/>
        <sz val="10"/>
        <color rgb="FFFF0000"/>
        <rFont val="Calibri"/>
        <family val="2"/>
        <scheme val="minor"/>
      </rPr>
      <t>not number of weeks</t>
    </r>
    <r>
      <rPr>
        <b/>
        <sz val="10"/>
        <color theme="1"/>
        <rFont val="Calibri"/>
        <family val="2"/>
        <scheme val="minor"/>
      </rPr>
      <t xml:space="preserve">
11. Column K - Minimum order quantity, only put the number and not words
12. Bidders to ensure that Column I indicates a number ( 1 to 10).  If FALSE means bidder did not use the drop down to select the level of BBBEE.</t>
    </r>
  </si>
  <si>
    <r>
      <t xml:space="preserve">B-BBEE LEVEL </t>
    </r>
    <r>
      <rPr>
        <b/>
        <u/>
        <sz val="10"/>
        <color rgb="FFFF0000"/>
        <rFont val="Calibri"/>
        <family val="2"/>
        <scheme val="minor"/>
      </rPr>
      <t>(</t>
    </r>
    <r>
      <rPr>
        <b/>
        <u/>
        <sz val="8"/>
        <color rgb="FFFF0000"/>
        <rFont val="Calibri"/>
        <family val="2"/>
        <scheme val="minor"/>
      </rPr>
      <t>PLEASE SELECT FROM DROP DOWN LIST</t>
    </r>
    <r>
      <rPr>
        <b/>
        <u/>
        <sz val="10"/>
        <color rgb="FFFF0000"/>
        <rFont val="Calibri"/>
        <family val="2"/>
        <scheme val="minor"/>
      </rPr>
      <t>)</t>
    </r>
  </si>
  <si>
    <t>South African Police Service</t>
  </si>
  <si>
    <r>
      <t>PRICE PER UNIT INCLUSIVE OF 15% VAT</t>
    </r>
    <r>
      <rPr>
        <b/>
        <sz val="8"/>
        <color theme="1"/>
        <rFont val="Calibri"/>
        <family val="2"/>
        <scheme val="minor"/>
      </rPr>
      <t xml:space="preserve"> 
(DO NOT PUT FULL STOP)</t>
    </r>
  </si>
  <si>
    <t xml:space="preserve">TOTAL PRICE INCLUSIVE OF 15% VAT 
</t>
  </si>
  <si>
    <t>ESTIMATED QUANTITY</t>
  </si>
  <si>
    <t>TROUSERS,MEN'S, SA NAVY;EVENING WEAR;PITCH BLACK FOR SAN CL075 ALL SIZES AS PER SPEC SAN007</t>
  </si>
  <si>
    <t>JACKET,MAN'S, SA NAVY;SERVICE DRESS 1 AND 2;DOUBLE BREASTED STYLE;PITCH BLACK FOR SAN CKS129:402C;SERGE MAT. CL030 ALL SIZES AS PER SAN SPEC 028</t>
  </si>
  <si>
    <t>JACKET,COLD WEATHER.SA NAVY;PITCH BLACK FOR SAN CKS129:402C; CL 129 ALL SIZES AS PER SPEC SAN 079</t>
  </si>
  <si>
    <t>SHIRT,MAN'S, SA NAVY;FULL SLEEVE LG;SAN WHITE CKS129:2C; CL027 ALL SIZES AS PER SPEC SAN 044</t>
  </si>
  <si>
    <t>JACKET,MAN'S, SA NAVY;EVENING WEAR;SAN WHITE CL069 ALL SIZES AS PER SPEC SAN 008</t>
  </si>
  <si>
    <t>SHIRT,MAN'S, SA NAVY;TROPICAL STYLE;PATCH BREAST POCKET;SHOULDER LOOPS;SAN WHITE CKS129:2C;100%  POLYESTER. CL156 ALL SIZES AS PER SPEC SAN 162</t>
  </si>
  <si>
    <t>TROUSERS,MEN'S, SA NAVY:SAN WHITE. CL033 ALL SIZES AS PER SPEC SAN 070</t>
  </si>
  <si>
    <t>COAT,MAN'S, SA NAVY;SERVICE DRESS;SAN WHITE CKS129:2C; (TUNIC) CL032 ALL SIZES AS PER SPEC SAN 020</t>
  </si>
  <si>
    <t>VEST,MAN'S, SA NAVY;MEN'S WAISTCOAT;EVENING WEAR SINGLE-BREASTED BACKLESS STYLE;WHITE. CL079 ALL SIZES AS PER SPEC SAN 130</t>
  </si>
  <si>
    <t>SHIRT,MAN'S, SA NAVY;ACTION WORKING DRESS;COTTON;ROYAL BLUE;LONG SLEEVE;FULL LENGTH; CL068 ALL SIZES AS PER SPEC SAN 094</t>
  </si>
  <si>
    <t>TROUSERS,UTILITY, SA NAVY;ACTION WORKING DRESS;COTTON;OXFORD BLUE TO CKS129:34 CL067 ALL SIZES AS PER SPEC SAN 080</t>
  </si>
  <si>
    <t>CAP,SERVICE, SA NAVY;SEAMAN TO LIEUTENANT;VISOR AND BLACK CHIN STRAP; CL049 ALL SIZES AS PER SPEC SAN 031</t>
  </si>
  <si>
    <t>SHIRT,MAN'S, SA NAVY;EVENING WEAR;PIQUE WHITE;FULL SLEEVE. CL081 ALL SIZES AS PER SAN SPEC SAN 044</t>
  </si>
  <si>
    <t>CAP,UTILITY, SA NAVY;BASEBALL CAP DESIGN;GOLD LUREX EMBROIDERED NEW CREST; CL176 ALL SIZES AS PER SPEC SAN 059</t>
  </si>
  <si>
    <t>SHORTS,MEN'S, GYMNASIUM;JET BLACK CL035 ALL SIZES AS PER SPEC SAN O84</t>
  </si>
  <si>
    <t>CAP,GARRISON, SA NAVY;PITCH BLACK FOR SAN GOLD AND SILVER PIPING. CL121 ALL SIZES AS PER SPEC SAN 179</t>
  </si>
  <si>
    <t>CAP,KNIT, SA NAVY;BEANIE CAP;NAVY CL199 SIZE AS PER SPEC SAN 122</t>
  </si>
  <si>
    <t>CAP,SERVICE, SA NAVY;LIEUTENANT COMMANDER RANK;ADJ CHIN STRAP; CL157 ALL SIZES AS PER SPEC SAN 164</t>
  </si>
  <si>
    <t>CAP,SERVICE, SA NAVY;FLAG OFFICERS;EMBROIDERED VISOR AND BLACK CHIN STRAP; CL050 ALL SIZES AS PER SPEC SAN 039</t>
  </si>
  <si>
    <t>CAP,SERVICE, SA NAVY;SENIOR OFFICERS;EMBROIDERED VISOR AND BLACK CHIN STRAP; CL051 ALL SIZES AS PER SPEC SAN 021</t>
  </si>
  <si>
    <t>JUMPER,UTILITY, SA NAVY;V-NECK PULLOVER STYLE W/LONG SLEEVES AND SHOULDER STRAPS;80/20 KNITTED FABRIC COMPOSITION;NAVY CKS129:507C;FOR MEN AND WOMEN; CL071 ALL SIZES AS PER SPEC SAN 002</t>
  </si>
  <si>
    <t>SLACKS,WOMEN'S, SA NAVY;SAN WHITE CKS129:2C;100% POLYESTER; CL163 ALL SIZES A SPER SPEC SAN 165</t>
  </si>
  <si>
    <t>SKIRT,WOMAN'S, SA NAVY;NEW TROPICAL STYLE;BELT LOOPS;SAN WHITE CKS129:2C;100% POLYESTER; CL164 ALL SIZES AS PER SPEC SAN 166</t>
  </si>
  <si>
    <t>TUNIC,WOMAN'S, SA NAVY;SINGLE BREASTED NEW STYLE;MILITARY STYLE COLLAR;FRONT BUTTON CLOSING;SAN WHITE CKS129:2C;100% POLYESTER; CL169 ALL SIZES AS PER SPEC SAN 171</t>
  </si>
  <si>
    <t xml:space="preserve"> HAT SERVICE WOMEN  CL136 ALL SIZES AS PER SPEC SAN 009</t>
  </si>
  <si>
    <t>BAND,SERVICE CAP, SA NAVY;FEMALE FLAG OFFICER;GOLD WIRE EMBROIDERED PROTEA AND LEAVES DESIGN;SEW-ON ATTACHMENT (TRICON)CL008 ALL SIZES AS PER SPEC SAN 135</t>
  </si>
  <si>
    <t>BAND,SERVICE CAP, SA NAVY;SENIOR WOMEN OFFICERS;GOLD WIRE EMBROIDERED PROTEA AND LEAF DESIGN;SEW-ON ATTACHMENT (TRICON) CL008 ALL SIZES AS PER SPEC SAN 135</t>
  </si>
  <si>
    <t>BAND,SERVICE CAP, SA NAVY;FEMALE LIEUTENANT COMMANDER;GOLD WIRE EMBROIDERED PROTEA AND LEAVES DESIGN;SEW-ON ATTACHMENT (TRICON)CL136</t>
  </si>
  <si>
    <t>JACKET,WOMAN'S, SA NAVY;SERVICE DRESS;SINGLE BREASTED STYL;SAN UNIFORM BLACK CL005 ALL SIZES AS PER SPEC SAN 027</t>
  </si>
  <si>
    <t>SLACKS,WOMEN'S, SA NAVY;NEW STYLE;SAN POLY/WOOL BLACK FOR UINFORM CKS129:3409C-2010;POLYESTER-AND-WOOL; CL137 ALL SIZES AS PER SPEC SAN 006</t>
  </si>
  <si>
    <t>SHIRT,WOMAN'S, SA NAVY;BLOUSE;NEW TROPICAL STYLE;SHOULDER LOOPS W/MITRED POINTS;SAN WHITE CKS129:2C;100% POLYESTER; CL155 ALL SIZES AS PER SPEC SAN 163</t>
  </si>
  <si>
    <t>JACKET,WOMAN'S, SA NAVY;EVENING WEAR;SAN WHITE CL141 ALL SIZES AS PER SAN 048</t>
  </si>
  <si>
    <t>SKIRT,WOMAN'S, SA NAVY;PLAIN FRONT WITH TWO DARTS BACK AND FRONT;BELT LOOPS;PITCH BLACK FOR SAN CKS129:402C;80/20 POLYESTER WOOL; CL 004 ALL SIZES AS PER SPEC SAN 054</t>
  </si>
  <si>
    <t>SKIRT,WOMAN'S, SA NAVY;EVENING WEAR;A-LINE STYLE;MESS DRESS BLACK CL072 ALL SIZES AS PER SPEC SAN 131</t>
  </si>
  <si>
    <t>SHIRT,WOMAN'S, SA NAVY;BLOUSE DESIGN;WHITE COLOUR;FULL LG SLEEVE; CL001 ALL SIZES AS PER SAN 043</t>
  </si>
  <si>
    <t>WINDBREAKER JACKET WOMEN CL 130 ALL SIZES AS PER SPEC SAN 058</t>
  </si>
  <si>
    <t>TROUSERS,WET WEATHER, SA NAVY;WATER REPELLANT;SIZE 1-4 CL119 ALL SIZES AS PER SPEC SAN 029</t>
  </si>
  <si>
    <t>JACKET,COLD WEATHER, SA NAVY;SINGLE BREASTED STYLE WITH DETACHABLE HOOD;WORSTED GABERDINE;OXFORD BLUE CKS129:34C;SEWN ON NATIONAL FLAG; CL070 ALL SIZES AS PER SPEC SAN 101</t>
  </si>
  <si>
    <t>TRACK SUIT, SA NAVY'BLUE AND WHITE;SAN EMBROIDERED LOGO ON JACKET; CL188 ALL SIZES AS PER SPEC SAN 115</t>
  </si>
  <si>
    <t>TROUSERS,MEN'S,SA NAVY;SERVICE DRESS;POLYESTER-AND-WOOL;SAN POLY/WOOL BLACK FOR UNIFORM CKS129:3409C-2010 ALL SIZES AS PER SPEC SAN 045</t>
  </si>
  <si>
    <t>COVERALLS,UTILITY, SA NAVY;ONE PIECE JUMP SUIT STYLE;FIRE RETARDANT;LONG SLEEVES;RETRO-REFLECTIVE TAPE SEWN AROUND EACH SLEEVE AND LEG;OXFORD BLUE CL083 ALL SIZES AS PER SPEC SAN 137</t>
  </si>
  <si>
    <t>TROUSERS,FOOD HANDLERS', SA NAVY;CHEF'S TROUSERS;100 % COTTON TWILL;SAAF CHECK CL166 ALL SIZES AS PER SPEC SAN 120</t>
  </si>
  <si>
    <t>COAT,FOOD HANDLER'S, CHEFS;DOUBLE BREASTED STYLE; CL167 ALL SIZES AS PER SPEC SAN 121</t>
  </si>
  <si>
    <t>APRON,FOOD HANDLER'S, SA NAVY;BIB TYPE STYLE WITH NECK LOOP AND TIE-TAPES;BREAST AND FRONT POCKETS;COTTON AND POLYESTER;WHITE; CL194 ALL SIZES AS PER SPEC SAN 026</t>
  </si>
  <si>
    <t>JACKET,MAN'S, SA NAVY;SUBMARINER'S;LEATHER;BLACK;SLIDE FASTENER; CL206 ALL SIZES AS PER SPEC SAN 128</t>
  </si>
  <si>
    <t>JUMPER,UTILITY, SA NAVY;POLONECK PULLOVER STYLE;NEW WOOL;JET BLACK;FOR DIVERS AND SUBMARINERS; CL036 ALL SIZES AS PER SPEC SAN 127</t>
  </si>
  <si>
    <t>COVERALLS,UTILITY, SA NAVY;BASIC TRAINING DESIGNATION;KHAKI;SEWN ON NATIONAL FLAG; CL158 ALL SIZES AS PER SPEC SAN 123</t>
  </si>
  <si>
    <t>RAINCOAT,MAN'S, SA NAVY;OUTER MATL:NYLON COATED FABRIC;AVION BLUE CKS129:315C;SINGLE BREASTED; CL053 ALL SIZES AS PER SPEC SAN 023</t>
  </si>
  <si>
    <t>RAINCOAT,WOMAN'S, SA NAVY;SAN BLACK (RAINWEAR) CL009 ALL SIZES AS PER SAN 049</t>
  </si>
  <si>
    <t>JACKET,UTILITY, SA NAVY;COVERALL JACKET;SINGLE-BREASTED STYLE;LONG SLEEVES W/MINIATURE NATINAL FLAG ON LEFT SLEEVE;SHOULDER LOOPS;POLYESTER-AND-COTTON;OXFORD BLUE CL132 ALL SIZES AS PER SPEC SAN 101</t>
  </si>
  <si>
    <t>JACKET,MAN'S, SA NAVY;SAFARI SUIT STYLE; WHITE;SIZE SPECIAL MEASUREMENTS CL197 ALL SIZES AS PER SPEC SAN 020</t>
  </si>
  <si>
    <t>UNDERSHIRT,MAN'S, ROUND NECK T-SHIRT;COTTON WHITE, W/SLEEVES, CL42A ALL SIZES AS PER SPEC SAN 075</t>
  </si>
  <si>
    <t>UNDERSHIRT,MAN'S, T-SHIRT;V-NECK;COTTON. CL42B ALL SIZES AS PER SPEC SAN 077</t>
  </si>
  <si>
    <t>UNDERSHIRT,MAN'S, SA NAVY;ATHLETIC VEST;WHITE; COTTON; CL041 ALL SIZES AS PER SPEC SAN 078</t>
  </si>
  <si>
    <t>DRAWERS,MEN'S, SA NAVY;MINI-BRIEF;100% COTTON COMBED;GREEN,OXFORD BLUE,RED,ROYAL BLUE AND WHITE ASSORTED COLOURS PER PACK; CL022 ALL SIZES AS PER SPEC SAN 062</t>
  </si>
  <si>
    <t>BELT,TROUSERS, SA NAVY;BLACK CKS129:300C 100% CONTINUOS FILAMENT NYLON WEBBING;BRASS BUCKLE AND TIP;1295,0 MM NOM FINISHED LG;32,0 MM NOM WIDTH. CL144   SIZE AS PER SAN  034</t>
  </si>
  <si>
    <t>BELT,INDIVIDUAL EQUIPMENT, SA NAVY;BLUE BLACK CKS129:797C HEAVY COTTON WEBBING;BLACK NYLONISED AISI 316 CLASP BUCKLES AND BELT HOOKS; CL098 SIZE AS PER SPEC SAN 071</t>
  </si>
  <si>
    <t>BELT,TROUSERS, SA NAVY;SAN WHITE CKS129:300C 100% CONTINUOUS FILAMENT NYLON WEBBING;BRASS BUCKLE AND TIP;NAVY CREST BUCKLE TYPE;1295.0 MM NOM FINISHED LG;32.0 MM NOM WIDTH. CL143 SIZZE AS PER SAN 035</t>
  </si>
  <si>
    <t>BELT,CEREMONIAL, SA NAVY;PLASTIC SURFACED PITCH BLACK LEATHER BELT FOR AN OFFICERS SWORD. CL044 SIZE AS PER SPEC SAN 032</t>
  </si>
  <si>
    <t>GLOVES,MEN'S, SA NAVY;CEREMONIAL DRESS;COTTON;SAN WHITE. CL011 ALL SIZES AS PER SPEC SAN 105</t>
  </si>
  <si>
    <t>SA NAVY;HALF HOSE W/PLUSH;65% WOOL AND 35% NYLON COMPOSITION;JET BLACK (FOR SOCKS) CL47A ALL SIZES AS PER SPEC SAN 124</t>
  </si>
  <si>
    <t>SOCKS, SA NAVY;QUARTER HOSE W/ PLUSH; 65% WOOL AND 35% NYLON COMPOSITION;;JET BLACK (FOR SOCKS) CL47B ALL SIZES AS PER SPEC SAN 025</t>
  </si>
  <si>
    <t>SOCKS, SA NAVY;QUARTER HOSE W/O PLUSH;65% WOOL AND 35% NYLON COMPOSITION;JET BLACK (FOR SOCKS) CL047 ALL SIZES AS PER SPEC SAN 065</t>
  </si>
  <si>
    <t>SOCKS, SA NAVY;HALF HOSE W/O PLUSH;65% WOOL AND 35% NYLON COMPOSITION;JET BLACK (FOR SOCKS) CL047 ALL SIZES AS PER SAN SPEC 056</t>
  </si>
  <si>
    <t>TOWEL HAND,TERRY CLOTH TO SABS1401:PART 5-1983 TYPE T43;385,0 GSM;WOVEN;55,0 CM X 110,0 CM;ROYAL BLUE CKS129:33C CL168 AS PER USER SPECIFICATION</t>
  </si>
  <si>
    <t>TOWEL BATH,TERRY CLOTH TO SABS1401:PART 5-1983 TYPE T43;385,0 GSM;WOVEN;70,0 CM X 135,0 CM;ROYAL BLUE CKS129:33C CL168 AS PER USER SPECIFICATION</t>
  </si>
  <si>
    <t>NECKTIE,MEN'S, SA NAVY;SATIN WEAVE;180.0 G/SQM MASS;SAN UNIFORM BLACK CKS129:798C:04;WOVEN CREASE RESISTANT INTERLINING;100% POLYESTER. CL063 ALL SIZES AS PER SPEC SAN 013</t>
  </si>
  <si>
    <t>NECK TAB,WOMAN'S SHIRT, SA NAVY;SATIN MATL;BLACK;FRANK SINATRA STYLE. CL063 AS PER USER SPECIFICATION</t>
  </si>
  <si>
    <t>HANDBAG,WOMAN'S, SA ARMY AND SAAF;EVENING WEAR;BLACK. CL114 AS PER DOC NO 05741-1000-210</t>
  </si>
  <si>
    <t>HANDBAG,WOMAN'SSERVICE DRESS;BACK;LEATHER;THREE COMPARTMENTS WITH SLIDE FASTENERS;TWO FIXED CARRY STRAPS;400MM LG X 250MM H;WITH SA NAVY EMBLEM BADGE. CL114 AS PER SPEC SAN 074</t>
  </si>
  <si>
    <t>PANTY HOSE,WOMEN'S, GRECIAN HONEY. CL10A AS PER NT CONTRACT RT64-06-21T SIZES SMALL TO SUPER LARGE</t>
  </si>
  <si>
    <t>PANTY HOSE,WOMEN'S, QUICK SILVER. CL10B AS PER NT CONTRACT RT64-06-21T SIZES SMALL TO SUPER LARGE</t>
  </si>
  <si>
    <t>INSIGNIA, SA NAVY;COAT OF ARMS SYMBOL;FOR ADMIRAL'S SOFT AND HARD SHOULDER BOARD;SECRETARY BIRD FACING RIGHT SIDE ;COPPER;NICKEL-CHROMIUM PLTD;PRONG AND CLUTCH ATTACHMENT;SUPPLIED IN PAIRS. CL265 AS PER SPEC SAN 004</t>
  </si>
  <si>
    <t>BUTTON,INSIGNIA, SA NAVY;NEW CREST DESIGN;GOLD PLATED;13,0 MM DIA;SCREW SHANK. CL177  AS PER SPEC SAN 016</t>
  </si>
  <si>
    <t>BUTTON,INSIGNIA, S.A.NAVY;ADMIRAL;16,0 MM O/A DIA;SCREW SHANK ATTACHMENT. CL177 AS PER SPEC SAN 016</t>
  </si>
  <si>
    <t>BUTTON,INSIGNIA, S.A.NAVY;ADMIRAL;16,0 MM O/A DIA;EYE SHANK ATTACHMENT. CL177 AS PER SPEC SAN 016</t>
  </si>
  <si>
    <t>BUTTON,INSIGNIA, S.A.NAVY;ADMIRAL;25,0 MM O/A DIA;EYE SHANK ATTACHMENT. CL177 AS PER SPEC SAN 016</t>
  </si>
  <si>
    <t>BUTTON,INSIGNIA, S.A.NAVY;22,0 MM O/A DIA;EYE SHANK ATTACHMENT. CL177 AS PER SPEC SAN 016</t>
  </si>
  <si>
    <t>BUTTON,INSIGNIA, S.A.NAVY;16,0 MM O/A DIA;EYE SHANK ATTACHMENT. CL177 AS PER SPEC SAN 016</t>
  </si>
  <si>
    <t>BUTTON,INSIGNIA, S.A.NAVY;16,0 MM O/A DIA;SCREW SHANK ATTACHMENT. CL177 AS PER SPEC SAN 016</t>
  </si>
  <si>
    <t>BADGE,IDENTIFICATION,PERSONNEL,SA NAVY;SABRE AND STAFF;ADMIRAL DESIGNATION;CHROME FINISH;SUPPLIED IN PAIRS.CL199 AS PER SPEC SAN 036</t>
  </si>
  <si>
    <t>BADGE,IDENTIFICATION, SA NAVY;COXSWAIN;35,0 MM NOM DIA SIZE;COPPER NICKEL GILDED SYMBOL AND RED CKS129:2203 PLASTIC BACKING PLATE;WARRANT OFFICER. CL061 AS PER SPEC SAN 016</t>
  </si>
  <si>
    <t>SA NAVY;SENIOR MECHANICIAN;GOLD;PRONG-CLUTCH ATTACHMENT;FULL SIZE. CL061 AS PER USER SPEC</t>
  </si>
  <si>
    <t>BADGE,QUALIFICATION, SA NAVY;ENGINEER PERSONNEL;SILVER;PRONG-CLUTCH ATTACHMENT;FULL SIZE CL061 AS PER USER SPEC</t>
  </si>
  <si>
    <t>BADGE,QUALIFICATION, MARINE ENGINEERS AND SENIOR MECHANICIANS;BACKGROUND SAN WHITE CKS129:2C;SEW-ON PATCH CL061 AS PER USER SPEC</t>
  </si>
  <si>
    <t>SAN,BREAST BADGE,GILT AND CHROME,STRIKE CRAFT. CL061 AS PER USER SPEC</t>
  </si>
  <si>
    <t>SAN,BREAST BADGE,SUBMARINER. CL061 AS PER USER SPEC</t>
  </si>
  <si>
    <t>SAN,BREAST BADGE,SUBMARINER MIN. CL061 AS PER USER SPEC</t>
  </si>
  <si>
    <t>SAN,BREAST BADGE,SUBMARINER GOB. CL064 AS PER USER SPEC</t>
  </si>
  <si>
    <t xml:space="preserve">SAN,BREAST BADGE,SUBMARINER BOW. CL064 AS PER USER SPEC </t>
  </si>
  <si>
    <t>BADGE,QUALIFICATION, NAVAL DIVERS DIVER PART 1. CL061 AS PER SPEC SAN 066</t>
  </si>
  <si>
    <t>BADGE,QUALIFICATION, NAVAL DIVERS DIVER PART 2 CL061 AS PER SPEC SAN 066</t>
  </si>
  <si>
    <t>BADGE,QUALIFICATION, NAVAL DIVERS DIVER PART 3 MINEWARFARE AND CLEARANCE DIVING OFFICER. CL061 AS PER SPEC SAN 066</t>
  </si>
  <si>
    <t>BADGE,QUALIFICATION, NAVAL DIVERS SHIPS DIVER. CL061 AS PER SPEC SAN 066</t>
  </si>
  <si>
    <t>BADGE,QUALIFICATION, SA ARMY;EXPLOSIVE ORDINANCE DISPOSAL;SERVICE DRESS;GILT AND CHROME. CL061 AS PER USER SPEC</t>
  </si>
  <si>
    <t>BADGE,IDENTIFICATION, SA NAVY;MARITIME REACTION SQUADRON (MRS);PRONG-CLUTCH ATTACHMENT;BRASS CZ101 (90/10) TO BS 2870 CONDITION 1/2H MATL. CL061AS PER SPEC SAN 149</t>
  </si>
  <si>
    <t>BADGE,QUALIFICATION, BRIDGE WATCHKEEPER;GOLD PLTD;PERSIAN BLUE SABS1091:F03;PRONG-CLUTCH ATTACHMENTS;FULL SIZE. CL061 AS PER SPEC SAN 158</t>
  </si>
  <si>
    <t>BADGE,QUALIFICATION, BRIDGE WATCHKEEPER;GOLD PLTD;PERSIAN BLUE SABS1091:F03;PRONG-CLUTCH ATTACHMENTS;MINIATURE SIZE. CL061 AS PER SPEC SAN 158</t>
  </si>
  <si>
    <t>BADGE,QUALIFICATION, BRIDGE WATCHKEEPER;SILVER PLTD;PERSIAN BLUE SABS1091:F03;PRONG-CLUTCH ATTACHMENTS;FULL SIZE. CL061 AS PER SPEC SAN 158</t>
  </si>
  <si>
    <t>BADGE,QUALIFICATION, BRIDGE WATCHKEEPER;NICKEL PLTD;PERSIAN BLUE SABS1091:F03;PRONG-CLUTCH ATTACHMENTS;MINIATURE SIZE. CL061 AS PER SPEC SAN 158</t>
  </si>
  <si>
    <t>BADGE,QUALIFICATION, SA NAVY;EXECUTIVE OFFICERS;BACKING-WHITE COTTON DRILL CLOTH;DETAILS-BLUE EMBROIDERY SILK. CL061 AS PER SPEC SAN 159</t>
  </si>
  <si>
    <t>BADGE,QUALIFICATION, BACKING:BLACK MELTON CLOTH;DETAILS:GOLD LUREX THREAD;ENCLOSED BACKGROUND:BLUE EMBROIDERY SILK;FOR EXECUTIVE OFFICERS:SHIPS CAPTAIN. CL061 AS PER SPEC SAN 159</t>
  </si>
  <si>
    <t>BADGE,QUALIFICATION, BACKING:BLACK MELTON CLOTH;DETAILS:SILVER LUREX THREAD;ENCLOSED BACKGROUND:BLUE EMBROIDERY SILK;FOR EXECUTIVE OFFICERS:BRIDGE WATCH CERT. CL061 AS PER SPEC SAN 159</t>
  </si>
  <si>
    <t>BADGE,QUALIFICATION, EXPLOSIVE ORDINANCE DISPOSAL;EMBOSSED;GOLD ON BLACK;BREAST TYPE. CL061 AS PER USER SPEC</t>
  </si>
  <si>
    <t>INSIGNIA,GARRISON CAP, SA NAVY;OFFICER DESIGNATION;GOLD METAL CREST. CL122  AS PER SPEC SAN 179</t>
  </si>
  <si>
    <t>INSIGNIA,GARRISON CAP, SA NAVY;WARRANT OFFICER DESIGNATION;GOLD METAL CREST. CL122  AS PER SPEC SAN 179</t>
  </si>
  <si>
    <t>INSIGNIA,GARRISON CAP, SA NAVY;CHIEF PETTY OFFICER DESIGNATION;GOLD METAL CREST.CL122  AS PER SPEC SAN 179</t>
  </si>
  <si>
    <t>INSIGNIA,GARRISON CAP, SA NAVY;PETTY OFFICER AND BELOW DESIGNATION;GOLD METAL CREST. CL122  AS PER SPEC SAN 179</t>
  </si>
  <si>
    <t>INSIGNIA,HEAD-DRESS, SA NAVY;OFFICERS DESIGNATION;WOVEN FELT OR MELTON CLOTH FACING;GOLD METAL CREST. CL175 AS PER SPEC SAN 113</t>
  </si>
  <si>
    <t>INSIGNIA,HEAD-DRESS, SA NAVY;WARRANT OFFICER DESIGNATION;WOVEN FELT OR MELTON CLOTH FACING;GOLD METAL CREST. CL175 AS PER SPEC SAN 113</t>
  </si>
  <si>
    <t>INSIGNIA,HEAD-DRESS, SA NAVY;CHIEF PETTY OFFICER DESIGNATION;WOVEN FELT OR MELTON CLOTH FACING;GOLD METAL CREST. CL175 AS PER SPEC SAN 113</t>
  </si>
  <si>
    <t>INSIGNIA,HEAD-DRESS, SA NAVY;PETTY OFFICERS AND BELOW DESIGNATION;WOVEN FELT OR MELTON CLOTH FACING;GOLD METAL CREST. CL175 AS PER SPEC SAN 113</t>
  </si>
  <si>
    <t>SHOULDER BOARD, SA NAVY;VICE ADMIRAL DESIGNATION;NEW COAT OF ARMS;HARD TYPE;GOLD BRAID. CL170 AS PER SPEC SAN 126</t>
  </si>
  <si>
    <t>SHOULDER BOARD, SA NAVY;REAR ADMIRAL DESIGNATION;NEW COAT OF ARMS;HARD TYPE;GOLD BRAID. CL170 AS PER SPEC SAN 126</t>
  </si>
  <si>
    <t>SHOULDER BOARD, SA NAVY;REAR ADMIRAL (JG) DESIGNATION;NEW COAT OF ARMS;HARD TYPE;GOLD BRAID. CL170 AS PER SPEC SAN 126</t>
  </si>
  <si>
    <t>SHOULDER BOARD, SA NAVY;CAPTAIN DESIGNATION;HARD TYPE;GOLD BRAID. CL172 AS PER SPEC SAN 060</t>
  </si>
  <si>
    <t>SHOULDER BOARD, SA NAVY;COMMANDER DESIGNATION;HARD TYPE;GOLD BRAID. CL172 AS PER SPEC SAN 060</t>
  </si>
  <si>
    <t>SHOULDER BOARD, SA NAVY;LIEUTENANT COMMANDER DESIGNATION;HARD TYPE;GOLD BRAID. CL172 AS PER SPEC SAN 060</t>
  </si>
  <si>
    <t>SHOULDER BOARD, SA NAVY;LIEUTENANT DESIGNATION;HARD TYPE;GOLD BRAID. CL172 AS PER SPEC SAN 060</t>
  </si>
  <si>
    <t>SHOULDER BOARD, SA NAVY;SUB LIEUTENANT DESIGNATION;HARD TYPE;GOLD BRAID. CL172 AS PER SPEC SAN 060</t>
  </si>
  <si>
    <t>SHOULDER BOARD, SA NAVY;ENSIGN DESIGNATION;HARD TYPE;GOLD BRAID. CL172 AS PER SPEC SAN 060</t>
  </si>
  <si>
    <t>SHOULDER BOARD, SA NAVY;MIDSHIPMAN DESIGNATION;HARD TYPE;GOLD BRAID. CL172 AS PER SPEC SAN 060</t>
  </si>
  <si>
    <t>SHOULDER BOARD, SA NAVY;CHAPLAIN CAPTAIN DESIGNATION;HARD TYPE;GOLD BRAID. CL172 AS PER SPEC SAN 057</t>
  </si>
  <si>
    <t>SHOULDER BOARD, SA NAVY;CHRISTIAN FAITH CHAPLAIN DESIGNATION;HARD TYPE;GOLD BRAID. CL172 AS PER SPEC SAN 057</t>
  </si>
  <si>
    <t>SHOULDER BOARD, SA NAVY;HINDU FAITH CHAPLAIN DESIGNATION;HARD TYPE;GOLD BRAID. CL172 AS PER SPEC SAN 057</t>
  </si>
  <si>
    <t>SHOULDER BOARD, SA NAVY;JEWISH FAITH CHAPLAIN DESIGNATION;HARD TYPE;GOLD BRAID. CL172 AS PER SPEC SAN 057</t>
  </si>
  <si>
    <t>SHOULDER BOARD, SA NAVY;CAPTAIN DESIGNATION;SOFT TYPE;GOLD ON NYLON. CL173 AS PER SPEC SAN 001</t>
  </si>
  <si>
    <t>SHOULDER BOARD, SA NAVY;COMMANDER DESIGNATION;SOFT TYPE;GOLD ON NYLON. CL173 AS PER SPEC SAN 001</t>
  </si>
  <si>
    <t>SHOULDER BOARD, SA NAVY;LIEUTENANT COMMANDER DESIGNATION;SOFT TYPE;GOLD ON NYLON. CL173 AS PER SPEC SAN 001</t>
  </si>
  <si>
    <t>SHOULDER BOARD, SA NAVY;LIEUTENANT DESIGNATION;SOFT TYPE;GOLD ON NYLON. CL173 AS PER SPEC SAN 001</t>
  </si>
  <si>
    <t>SHOULDER BOARD, SA NAVY;SUB LIEUTENANT DESIGNATION;SOFT TYPE;GOLD ON NYLON. CL173 AS PER SPEC SAN 001</t>
  </si>
  <si>
    <t>SHOULDER BOARD, SA NAVY;ENSIGN DESIGNATION;SOFT TYPE;GOLD ON NYLON. CL173 AS PER SPEC SAN 001</t>
  </si>
  <si>
    <t>SHOULDER BOARD, SA NAVY;MIDSHIPMAN DESIGNATION;SOFT TYPE;GOLD ON NYLON. CL173 AS PER SPEC SAN 001</t>
  </si>
  <si>
    <t>SHOULDER BOARD, SA NAVY;CHAPLAIN CAPTAIN DESIGNATION;SOFT TYPE;GOLD ON NYLON. CL173 AS PER SPEC SAN 001</t>
  </si>
  <si>
    <t>SHOULDER BOARD, SA NAVY;CHRISTIAN FAITH CHAPLAIN DESIGNATION;SOFT TYPE;GOLD ON NYLON. CL173 AS PER SPEC SAN 001</t>
  </si>
  <si>
    <t>SHOULDER BOARD, SA NAVY;HINDU FAITH CHAPLAIN DESIGNATION;SOFT TYPE;GOLD ON NYLON. CL173 AS PER SPEC SAN 001</t>
  </si>
  <si>
    <t>SHOULDER BOARD, SA NAVY;JEWISH FAITH CHAPLAIN DESIGNATION;SOFT TYPE;GOLD ON NYLON. CL173 AS PER SPEC SAN 001</t>
  </si>
  <si>
    <t>SHOULDER BOARD, SA NAVY;WARRANT OFFICER CLASS 1 DESIGNATION;SOFT TYPE;GOLD ON NYLON. CL174 AS PER SPEC SAN 003</t>
  </si>
  <si>
    <t>SHOULDER BOARD, SA NAVY;WARRANT OFFICER CLASS 2 DESIGNATION;SOFT TYPE;GOLD ON NYLON.  CL174 AS PER SPEC SAN 003</t>
  </si>
  <si>
    <t>SHOULDER BOARD, SA NAVY;WARRANT OFFICER LEVEL 1, 2, 3, 4 DESIGNATION;SOFT TYPE;GOLD ON NYLON.  CL174 AS PER SPEC SAN 003</t>
  </si>
  <si>
    <t>SHOULDER BOARD, SA NAVY;CHIEF PETTY OFFICER DESIGNATION;SOFT TYPE;GOLD ON NYLON.  CL174 AS PER SPEC SAN 003</t>
  </si>
  <si>
    <t>SHOULDER BOARD, SA NAVY;PETTY OFFICER DESIGNATION;SOFT TYPE;GOLD ON NYLON.  CL174 AS PER SPEC SAN 003</t>
  </si>
  <si>
    <t>SHOULDER BOARD, SA NAVY;LEADING SEAMAN DESIGNATION;SOFT TYPE;GOLD ON NYLON. CL174 AS PER SPEC SAN 003</t>
  </si>
  <si>
    <t>SHOULDER BOARD, SA NAVY;ABLE SEAMAN DESIGNATION;SOFT TYPE;GOLD ON NYLON. CL174 AS PER SPEC SAN 003</t>
  </si>
  <si>
    <t>SHOULDER BOARD, SA NAVY;SEAMAN DESIGNATION;SOFT TYPE;GOLD ON NYLON. CL174 AS PER SPEC SAN 003</t>
  </si>
  <si>
    <t>BADGE,RATING, SA NAVY;WARRANT OFFICER LEVEL 1 &amp; 2; EMBOSSED;COAT OF ARMS ON BLACK COLOUR;SEW-ON ATTACHMENT;SUPPLIED IN PAIRS. CL147 AS PER SPEC SAN 177</t>
  </si>
  <si>
    <t>BADGE,RATING, SA NAVY;CHIEF PETTY OFFICER;NEW CREST DESIGN;EMBOSSED;SAN EMBROIDERY GOLD CKS129:827C ON BLACK;SEW-ON ATTACHMENT;SUPPLIED IN PAIRS. CL147 AS PER SPEC SAN 177</t>
  </si>
  <si>
    <t>BADGE,RATING, SA NAVY;PETTY OFFICER;EMBOSSED;GOLD ON BLACK;SEW-ON ATTACHMENT. CL147 AS PER SPEC SAN 177</t>
  </si>
  <si>
    <t>BADGE,RATING, SA NAVY;LEADING SEAMAN;NEW CREST DESIGN;EMBOSSED;SAN EMBROIDERY GOLD CKS129:827C ON BLACK;SEW-ON ATTACHMENT. CL147 AS PER SPEC SAN 177</t>
  </si>
  <si>
    <t>BADGE,RATING, SA NAVY;ABLE SEAMAN;EMBOSSED;GOLD ON BLACK;SEW-ON ATTACHMENT. CL147 AS PER SPEC SAN 177</t>
  </si>
  <si>
    <t>SA NAVY;PETTY OFFICER;NEW CREST DESIGN;EMBOSSED;BLUE ON SAN WHITE;SEW-ON ATTACHMENT. CL180 AS PER SPEC SAN 174</t>
  </si>
  <si>
    <t>BADGE,RATING, SA NAVY;LEADING SEAMAN;NEW CREST DESIGN;EMBOSSED;BLUE ON SAN WHITE;SEW-ON ATTACHMENT. CL180 AS PER SPEC SAN 177</t>
  </si>
  <si>
    <t>BADGE,RATING, SA NAVY;ABLE SEAMAN;NEW CREST DESIGN;EMBOSSED;BLUE ON SAN WHITE;SEW-ON ATTACHMENT. CL180 AS PER SPEC SAN 177</t>
  </si>
  <si>
    <t>INSIGNIA,BRANCH OF SERVICE, SA NAVY;BASIC WITHOUT CREST;BLUE ON WHITE;SEW-ON ATTACHMENT (ALL TYPES)CL184 AS PER SPEC SAN 177</t>
  </si>
  <si>
    <t>INSIGNIA,BRANCH OF SERVICE, SA NAVY;BASIC WITHOUT CREST;GOLD ON BLACK;SEW-ON ATTACHMENT (ALL TYPES)CL184 AS PER SPEC SAN 173</t>
  </si>
  <si>
    <t>INSIGNIA,BRANCH OF SERVICE, SA NAVY;ADVANCE WITH CREST;BLUE ON WHITE;SEW-ON ATTACHMENT (ALL TYPES)CL184 AS PER SPEC SAN 173</t>
  </si>
  <si>
    <t>INSIGNIA,BRANCH OF SERVICE, SA NAVY;ADVANCE WITH CREST;GOLD ON BLACK;SEW-ON ATTACHMENT (ALL TYPES)CL184 AS PER SPEC SAN 173</t>
  </si>
  <si>
    <t>INSIGNIA,SHOULDER SLEEVE, SA NAVY;SOUTH AFRICA INSCRIPTION;EMBOSSED;BLUE ON WHITE;SUPPLIED IN PAIRS. CL181 AS PER SPEC SAN 173</t>
  </si>
  <si>
    <t>INSIGNIA,SHOULDER SLEEVE, SA NAVY;SOUTH AFRICA INSCRIPTION;EMBOSSED;GOLD ON BLACK;SUPPLIED IN PAIRS. CL182 AS PER SPEC SAN 173</t>
  </si>
  <si>
    <t>BAR,SERVICE MEDAL AND RIBBON, SA NAVY;TYPE 3 BAR FOR 3 MEDALS/DECORATIONS;96,0 MM NOM LG;PIN-AND-CATCH TYPE ATTACHMENT;STEEL;NICKLE-CHROMIUM PLATED. CL120 AS PER SPEC SAN 042</t>
  </si>
  <si>
    <t>RIBBON,AWARDS, SANDF,WAR MEDAL,1939-45;32,0 MM O/A W;RED/DARK BLUE/WHITE/RED/WHITE/DARK BLUE/RED AS PER SPEC SAN 042</t>
  </si>
  <si>
    <t>AIGUILLETTE, SA NAVY;ATTACHE PERSONNEL;GOLD AND PURPLE NAVY CKS129:763C KNOTTED AND PLAIN CORDS. CL091 AS PER SPEC SAN 087</t>
  </si>
  <si>
    <t>TIP, AIGUILLETTE, SAN, LARGE. CL091 AS PER SPEC SAN 087</t>
  </si>
  <si>
    <t>SWORD KNOT, SA NAVY;CEREMONIAL DESIGN;GOLD AND NAVY BLUE THREAD. CL149 AS PER SPEC SAN 012</t>
  </si>
  <si>
    <t>SWORD AND SCABBARD, NAVAL FLAG OFFICERS USER DESIGNATOR;FOR THE RANK OF REAR ADMIRAL (JUNIOR GRADE) ;940.0 MM NOM OVERALL ASSEMBLED LG. CL149 AS PER SPEC SAN 053</t>
  </si>
  <si>
    <t>SWORD AND SCABBARD, NAVAL OFFICERS USER DESIGNATOR;FOR THE RANK OF CAPTAIN (SAN) AND BELOW;940.0 MM NOM OVERALL ASSEMBLED LG. CL149 AS PER SPEC SAN 053</t>
  </si>
  <si>
    <t>SWORD AND SCABBARD FLAG OFFICERS (R ADM &amp; FULL ADM) CL 149 AS PER SPEC SAN 069</t>
  </si>
  <si>
    <t>LACE GOLD AND SYNTHETIC CL 127 AS PER SPEC SAN 047</t>
  </si>
  <si>
    <t>WATCHES SUBMARINE. CL209 AS PER USER SPEC</t>
  </si>
  <si>
    <t>BAG,DUFFEL, KIT BAG TYPE;DENIER POLYESTER FIBRE WITH PVC COATING;1120 MM O/A LG;350MM O/A DIA;TOP OPENING;HEAVY DUTY ZIP;OXFORD BLUE:CKS 129;W/EXT LABEL POCKET (BALSAK) CL148 AS PER SPEC SAN 092</t>
  </si>
  <si>
    <t>SPORTS BAG. TANGULAR;275 MM W;275 MM H;575 MM LG;C/W INNER WET BAG;2 SIDE COMPARTMENTS;SLIDE TYPE FASTNERS;CARRYING HANDLES;NYLON;PVC COATING;DARK BLUE CL 148 AS PER SPEC SAN 093</t>
  </si>
  <si>
    <t>BAG,WARDROBE, SA NAVY;SUIT BAG;POLYESTER MATL;1000,0 MM H X 600,0 MM W X 60,0 MM DP;OXFORD BLUE CKS129:716C CL148 AS PER SPEC SAN 098</t>
  </si>
  <si>
    <t>SEAMAN'S KNIFE;MARLINSPIKE,BOTTLE OPENER,CAN OPENER AND SCREWDRIVER TOOL TYPE;420S45/304S31 STAINLESS STEEL;59,0 MM NOM BLADE LG;W/O LANYARD CL110 AS PER SPEC SAN 183</t>
  </si>
  <si>
    <t>South African NAVY</t>
  </si>
  <si>
    <t>RT64-167</t>
  </si>
  <si>
    <t>RT64-168</t>
  </si>
  <si>
    <t>RT64-169</t>
  </si>
  <si>
    <t>RT64-170</t>
  </si>
  <si>
    <t>RT64-171</t>
  </si>
  <si>
    <t>RT64-172</t>
  </si>
  <si>
    <t>RT64-173</t>
  </si>
  <si>
    <t>RT64-174</t>
  </si>
  <si>
    <t>RT64-175</t>
  </si>
  <si>
    <t>RT64-176</t>
  </si>
  <si>
    <t>RT64-177</t>
  </si>
  <si>
    <t>RT64-178</t>
  </si>
  <si>
    <t>RT64-179</t>
  </si>
  <si>
    <t>RT64-180</t>
  </si>
  <si>
    <t>RT64-181</t>
  </si>
  <si>
    <t>RT64-182</t>
  </si>
  <si>
    <t>RT64-183</t>
  </si>
  <si>
    <t>RT64-184</t>
  </si>
  <si>
    <t>RT64-185</t>
  </si>
  <si>
    <t>RT64-186</t>
  </si>
  <si>
    <t>RT64-187</t>
  </si>
  <si>
    <t>RT64-188</t>
  </si>
  <si>
    <t>RT64-189</t>
  </si>
  <si>
    <t>RT64-190</t>
  </si>
  <si>
    <t>RT64-191</t>
  </si>
  <si>
    <t>RT64-192</t>
  </si>
  <si>
    <t>RT64-193</t>
  </si>
  <si>
    <t>RT64-194</t>
  </si>
  <si>
    <t>RT64-195</t>
  </si>
  <si>
    <t>RT64-196</t>
  </si>
  <si>
    <t>RT64-197</t>
  </si>
  <si>
    <t>RT64-198</t>
  </si>
  <si>
    <t>RT64-199</t>
  </si>
  <si>
    <t>RT64-200</t>
  </si>
  <si>
    <t>RT64-201</t>
  </si>
  <si>
    <t>RT64-202</t>
  </si>
  <si>
    <t>RT64-203</t>
  </si>
  <si>
    <t>RT64-204</t>
  </si>
  <si>
    <t>RT64-205</t>
  </si>
  <si>
    <t>RT64-206</t>
  </si>
  <si>
    <t>RT64-207</t>
  </si>
  <si>
    <t>RT64-208</t>
  </si>
  <si>
    <t>RT64-209</t>
  </si>
  <si>
    <t>RT64-210</t>
  </si>
  <si>
    <t>RT64-211</t>
  </si>
  <si>
    <t>RT64-212</t>
  </si>
  <si>
    <t>RT64-213</t>
  </si>
  <si>
    <t>RT64-214</t>
  </si>
  <si>
    <t>RT64-215</t>
  </si>
  <si>
    <t>RT64-216</t>
  </si>
  <si>
    <t>RT64-217</t>
  </si>
  <si>
    <t>RT64-218</t>
  </si>
  <si>
    <t>RT64-219</t>
  </si>
  <si>
    <t>RT64-220</t>
  </si>
  <si>
    <t>RT64-221</t>
  </si>
  <si>
    <t>RT64-222</t>
  </si>
  <si>
    <t>RT64-223</t>
  </si>
  <si>
    <t>RT64-224</t>
  </si>
  <si>
    <t>RT64-225</t>
  </si>
  <si>
    <t>RT64-226</t>
  </si>
  <si>
    <t>RT64-227</t>
  </si>
  <si>
    <t>RT64-228</t>
  </si>
  <si>
    <t>RT64-229</t>
  </si>
  <si>
    <t>RT64-230</t>
  </si>
  <si>
    <t>RT64-231</t>
  </si>
  <si>
    <t>RT64-232</t>
  </si>
  <si>
    <t>RT64-233</t>
  </si>
  <si>
    <t>RT64-234</t>
  </si>
  <si>
    <t>RT64-235</t>
  </si>
  <si>
    <t>RT64-236</t>
  </si>
  <si>
    <t>RT64-237</t>
  </si>
  <si>
    <t>RT64-238</t>
  </si>
  <si>
    <t>RT64-239</t>
  </si>
  <si>
    <t>RT64-240</t>
  </si>
  <si>
    <t>RT64-241</t>
  </si>
  <si>
    <t>RT64-242</t>
  </si>
  <si>
    <t>RT64-243</t>
  </si>
  <si>
    <t>RT64-244</t>
  </si>
  <si>
    <t>RT64-245</t>
  </si>
  <si>
    <t>RT64-246</t>
  </si>
  <si>
    <t>RT64-247</t>
  </si>
  <si>
    <t>RT64-248</t>
  </si>
  <si>
    <t>RT64-249</t>
  </si>
  <si>
    <t>RT64-250</t>
  </si>
  <si>
    <t>RT64-251</t>
  </si>
  <si>
    <t>RT64-252</t>
  </si>
  <si>
    <t>RT64-253</t>
  </si>
  <si>
    <t>RT64-254</t>
  </si>
  <si>
    <t>RT64-255</t>
  </si>
  <si>
    <t>RT64-256</t>
  </si>
  <si>
    <t>RT64-257</t>
  </si>
  <si>
    <t>RT64-258</t>
  </si>
  <si>
    <t>RT64-259</t>
  </si>
  <si>
    <t>RT64-260</t>
  </si>
  <si>
    <t>RT64-261</t>
  </si>
  <si>
    <t>RT64-262</t>
  </si>
  <si>
    <t>RT64-263</t>
  </si>
  <si>
    <t>RT64-264</t>
  </si>
  <si>
    <t>RT64-265</t>
  </si>
  <si>
    <t>RT64-266</t>
  </si>
  <si>
    <t>RT64-267</t>
  </si>
  <si>
    <t>RT64-268</t>
  </si>
  <si>
    <t>RT64-269</t>
  </si>
  <si>
    <t>RT64-270</t>
  </si>
  <si>
    <t>RT64-271</t>
  </si>
  <si>
    <t>RT64-272</t>
  </si>
  <si>
    <t>RT64-273</t>
  </si>
  <si>
    <t>RT64-274</t>
  </si>
  <si>
    <t>RT64-275</t>
  </si>
  <si>
    <t>RT64-276</t>
  </si>
  <si>
    <t>RT64-277</t>
  </si>
  <si>
    <t>RT64-278</t>
  </si>
  <si>
    <t>RT64-279</t>
  </si>
  <si>
    <t>RT64-280</t>
  </si>
  <si>
    <t>RT64-281</t>
  </si>
  <si>
    <t>RT64-282</t>
  </si>
  <si>
    <t>RT64-283</t>
  </si>
  <si>
    <t>RT64-284</t>
  </si>
  <si>
    <t>RT64-285</t>
  </si>
  <si>
    <t>RT64-286</t>
  </si>
  <si>
    <t>RT64-287</t>
  </si>
  <si>
    <t>RT64-288</t>
  </si>
  <si>
    <t>RT64-289</t>
  </si>
  <si>
    <t>RT64-290</t>
  </si>
  <si>
    <t>RT64-291</t>
  </si>
  <si>
    <t>RT64-292</t>
  </si>
  <si>
    <t>RT64-293</t>
  </si>
  <si>
    <t>RT64-294</t>
  </si>
  <si>
    <t>RT64-295</t>
  </si>
  <si>
    <t>RT64-296</t>
  </si>
  <si>
    <t>RT64-297</t>
  </si>
  <si>
    <t>RT64-298</t>
  </si>
  <si>
    <t>RT64-299</t>
  </si>
  <si>
    <t xml:space="preserve">Detachable long sleeves with the provision of a zip collar.
-zip front in polyester vented mesh. Elastisized waist band, reflective tape of nominal width 50mm.
-Retroreflective shall be dye-blocked, shiny glossy appearance of an acceptable fluorescent white colour.
Plastic coated ,retroreflective properties to comply with the relevant requirements for class 2 retro reflective material of SANS 50471 “High visibility warning clothing of professional use and shoulder flaps. - fabric: fabric that has been heat set. To be given a resin treatment. To be treated with a UV inhibitor.
-Zip specification: No. 5 spiral which  conforms to the SANS 188:2011 class 2. 
-Printing: back part Traffic police in bold letters and be covered with reflective plastic. traffic star  with branding traffic police at the bottom  of the star on the left side panel and traffic police on the right hand side panel in bold letters and be covered with reflective plastic.
-Sample to be submitted before production
NB: All the printing should be reflective.
</t>
  </si>
  <si>
    <t>Body Armour:Unisex Bullet Resistant Vest; Specification: SAPS 2246 Version 04.0/February 2015; with embroidery/label of the department; Colour: Traffic Bronze; Size: All
Test Report Required 3 Pre-Production Samples to be Submitted at the time of order, consignment inspection during production</t>
  </si>
  <si>
    <t>FACE MASKS, CLOTH; THREE LAYER; REUSABLE; SPECIFICATION: SAPS 32300/20 VERSION 01.0/DECEMBER 2020 THREE LAYER; IN LINE WITH  WITH DEPARTMENTAL EMBROIDERY; SIZE: 1 SIZE FIT ALL: COLOUR: ACCORDING TO DEPARTMENTAL COLOURS</t>
  </si>
  <si>
    <t>TRANSPORT, LIMPOPO</t>
  </si>
  <si>
    <t>RAIN SUIT, UNISEX, TWO PIECE, PVC, BRANDED, LIME YELLOW,  DEPARTMENT OF TRANSPORT, LIMPOPO SPECIFICATION: JACKET WITH STAND COLLAR AND BUILT IN HOOD. DOUBLE FLAP OVER SLIDE FASTENER CLOSURE TWO BUTTON WATERPROOF BELLOW POCKETS. SHOULDER STRAPS. CUFFS WITH VELCRO CLOSURE REFLECTIVE TAPE FOR VISIBILITY. REFLECTIVE BACK BADGE WITH WORDING LIMPOPO TRAFFIC POLICE REFLECTIVE TAPE: OF NOMINAL WIDTH 50MM. RETRO-REFLECTIVE SHALL BE DYE-BLOCKED; SHINY GLOSSY APPEARANCE. OF AN ACCEPTABLE FLUORESCENT.</t>
  </si>
  <si>
    <t>CAP, BASEBALL, UNISEX  , DIFFERENT RANKS TO BE EMBROIDERED. SPECIFICATION: CBCU 006 VERSION 03.3/MAY 2017 SIZES: ALL COLOUR: TRAFFIC BRONZE.
 DIFFERENT RANKS: SPI = 111, PPI ==107, CPI = 44, Deputy Director = 07, D = 03</t>
  </si>
  <si>
    <t xml:space="preserve">FELTED HATS; various ranks should be embossed;  Ranks are as follows: SPI's, PPI's, CPI's, Deputy Directors and Directors.
SPI =  07, PPI = 21,  CPI = 17, Deputy Director, 01, Directors = 03
</t>
  </si>
  <si>
    <t>SEWING KIT. CL310 AS PER SPEC 05181-100-049</t>
  </si>
  <si>
    <t>JACKET COLD WEATHER COMBAT DRESS CAMOUFLAGE . CL303 AS PER SPEC 05181-100-020
CUT, MAKE AND TRIM ITEM.  MATERIAL WILL BE SUPPLIED BY SA NAVY.  SUPPLIER TO PROVIDE BUTTONS, ZIPS ETC IN MANUFACTURING PROCESS AND QOUTE FOR CMT ONLY.</t>
  </si>
  <si>
    <t>TROUSERS,UTILITY, SA ARMY;COMBAT DRESS;CAMOUFLAGE; CL300 AS PER SPEC 05181-100-022
CUT, MAKE AND TRIM ITEM.  MATERIAL WILL BE SUPPLIED BY SA NAVY.  SUPPLIER TO PROVIDE BUTTONS, ZIPS ETC IN MANUFACTURING PROCESS AND QOUTE FOR CMT ONLY.</t>
  </si>
  <si>
    <t>SA ARMY;COMBAT DRESS;L/SLEEVE;W/CUFF;CAMOUFLAGE;(NEW DESIGN) CL301 AS PER SPEC 05181-100-017
CUT, MAKE AND TRIM ITEM.  MATERIAL WILL BE SUPPLIED BY SA NAVY.  SUPPLIER TO PROVIDE BUTTONS, ZIPS ETC IN MANUFACTURING PROCESS AND QOUTE FOR CMT ONLY.</t>
  </si>
  <si>
    <t>SA ARMY;COMBAT DRESS;S/SLEEVE;CAMOUFLAGE;(NEW DESIGN) CL311 AS PER SPEC 05181-100-107
CUT, MAKE AND TRIM ITEM.  MATERIAL WILL BE SUPPLIED BY SA NAVY.  SUPPLIER TO PROVIDE BUTTONS, ZIPS ETC IN MANUFACTURING PROCESS AND QOUTE FOR CMT ONLY.</t>
  </si>
  <si>
    <t>UNDERSHIRT,MAN'S, SA ARMY;THERMAL;LONG SLEEVES;PINE GREEN;SIZE 95-130 CL306 AS PER SPEC 05181-100-014
CUT, MAKE AND TRIM ITEM.  MATERIAL WILL BE SUPPLIED BY SA NAVY.  SUPPLIER TO PROVIDE BUTTONS, ZIPS ETC IN MANUFACTURING PROCESS AND QOUTE FOR CMT ONLY.</t>
  </si>
  <si>
    <t>UNDERSHIRT,MAN'S, SA ARMY;THERMAL;SHORT SLEEVES;PINE GREEN; CL307 AS PER SPEC 05181-100-013
CUT, MAKE AND TRIM ITEM.  MATERIAL WILL BE SUPPLIED BY SA NAVY.  SUPPLIER TO PROVIDE BUTTONS, ZIPS ETC IN MANUFACTURING PROCESS AND QOUTE FOR CMT ONLY.</t>
  </si>
  <si>
    <t xml:space="preserve">SOCKS, KALAHARI SAND;CUSHION SOLE;REG;WOOL/NYLON CL309 AS PER SPEC 05181-100-090
</t>
  </si>
  <si>
    <t>HAT CAMOUFLAGE PATTERN (BUSH HAT) SA ARMY.CL308 AS PER SPEC 05181-100-007
CUT, MAKE AND TRIM ITEM.  MATERIAL WILL BE SUPPLIED BY SA NAVY.  SUPPLIER TO PROVIDE BUTTONS, ZIPS ETC IN MANUFACTURING PROCESS AND QOUTE FOR CMT ONLY.</t>
  </si>
  <si>
    <t>TROUSERS UTILITY SA ARMY RAIN /COLDWEATHER CAMOUFLAGE. CL305 AS PER SPEC 05181-100-024
CUT, MAKE AND TRIM ITEM.  MATERIAL WILL BE SUPPLIED BY SA NAVY.  SUPPLIER TO PROVIDE BUTTONS, ZIPS ETC IN MANUFACTURING PROCESS AND QOUTE FOR CMT ONLY.</t>
  </si>
  <si>
    <t>JACKET SA ARMY RAIN / COLD WEATHER CAMOUFLAGE. CL304 AS PER SPEC 05181-100-021
CUT, MAKE AND TRIM ITEM.  MATERIAL WILL BE SUPPLIED BY SA NAVY.  SUPPLIER TO PROVIDE BUTTONS, ZIPS ETC IN MANUFACTURING PROCESS AND QOUTE FOR CMT ONLY.</t>
  </si>
  <si>
    <t>COVERALL TRAINING PURPOSE CAMOUFLAGE AS PER SPEC  98305-853014001-224001
CUT, MAKE AND TRIM ITEM.  MATERIAL WILL BE SUPPLIED BY SA NAVY.  SUPPLIER TO PROVIDE BUTTONS, ZIPS ETC IN MANUFACTURING PROCESS AND QOUTE FOR CMT ONLY.</t>
  </si>
  <si>
    <t>CLOTH,BROADCLOTH POLYESTER AND COTTON;CAMOUFLAGE;148.0 CM W; A GRADE AS PER SPEC 05181-100-011 issue 004 
CUT, MAKE AND TRIM ITEM.  MATERIAL WILL BE SUPPLIED BY SA NAVY.  SUPPLIER TO PROVIDE BUTTONS, ZIPS ETC IN MANUFACTURING PROCESS AND QOUTE FOR CMT ONLY.</t>
  </si>
  <si>
    <t>CLOTH,LAMINATED CAMOUFLAGE;148,0 CM W AS PER SPEC 05181-100-034
CUT, MAKE AND TRIM ITEM.  MATERIAL WILL BE SUPPLIED BY SA NAVY.  SUPPLIER TO PROVIDE BUTTONS, ZIPS ETC IN MANUFACTURING PROCESS AND QOUTE FOR CMT ONLY.</t>
  </si>
  <si>
    <t>GLOVE HAND GREEN AS PER SPEC AS PER SOUTH AFRICAN ARMY UNIFORM SYSTEM CATOLOGUE
CUT, MAKE AND TRIM ITEM.  MATERIAL WILL BE SUPPLIED BY SA NAVY.  SUPPLIER TO PROVIDE BUTTONS, ZIPS ETC IN MANUFACTURING PROCESS AND QOUTE FOR CMT ONLY.</t>
  </si>
  <si>
    <t>BALACLAVA GREEN AS PER SPEC AS PER SPEC AS PER SOUTH AFRICAN ARMY UNIFORM SYSTEM CATOLOGUE
CUT, MAKE AND TRIM ITEM.  MATERIAL WILL BE SUPPLIED BY SA NAVY.  SUPPLIER TO PROVIDE BUTTONS, ZIPS ETC IN MANUFACTURING PROCESS AND QOUTE FOR CMT ONLY.</t>
  </si>
  <si>
    <t>RT64-300</t>
  </si>
  <si>
    <t>RT64-301</t>
  </si>
  <si>
    <t>RT64-302</t>
  </si>
  <si>
    <t>RT64-303</t>
  </si>
  <si>
    <t>RT64-304</t>
  </si>
  <si>
    <t>RT64-305</t>
  </si>
  <si>
    <t>RT64-306</t>
  </si>
  <si>
    <t>RT64-307</t>
  </si>
  <si>
    <t>RT64-308</t>
  </si>
  <si>
    <t>RT64-309</t>
  </si>
  <si>
    <t>RT64-310</t>
  </si>
  <si>
    <t>RT64-311</t>
  </si>
  <si>
    <t>RT64-312</t>
  </si>
  <si>
    <t>RT64-313</t>
  </si>
  <si>
    <t>RT64-314</t>
  </si>
  <si>
    <t>RT64-315</t>
  </si>
  <si>
    <t>RT64-316</t>
  </si>
  <si>
    <t>RT64-317</t>
  </si>
  <si>
    <t>RT64-318</t>
  </si>
  <si>
    <t>RT64-319</t>
  </si>
  <si>
    <t>RT64-320</t>
  </si>
  <si>
    <t>RT64-321</t>
  </si>
  <si>
    <t>SKIRT, PENCIL, NYLON CENTRAL ZIP, NO POCKETS, MATCHING WAISTBAND OF FINISHED WIDTH OF 35MM THAT FASTENS WITH A BUTTON AND BUTTONHOLE, PLAIN BOTTOMS, BELT LOOPS OF LENGTH 45MM, BELT LOOPS SEWN WITH WAISTBAND SEAM . BAR-TACKED 10MM BELOW THE WAISTBAND SEAM, TURNED UP, FOLDED-IN AND BAR-TACKED AT THE TOP OF THE WAISTBAND, SINGLE BACK VENT, LENTGH-BELWO KNEE. SPECIFICATION: SARS 004 VERSION 02.0/SEPTEMBER 2016. MATERIAL: POLYWOOL (55%/45%). SIZES: ALL. COLOUR: DONKEY BROWN (No. 3401C-99 of CKS 129)</t>
  </si>
  <si>
    <t>Department of Agriculture, Land Reform and Rural Development (Extension and Advisory Services and PSSCs); All provincial Departments of Agriculture (Extension and Advisory Services)</t>
  </si>
  <si>
    <t>RT64-322</t>
  </si>
  <si>
    <t>RT64-323</t>
  </si>
  <si>
    <t>RT64-324</t>
  </si>
  <si>
    <t>RT64-325</t>
  </si>
  <si>
    <t>RT64-326</t>
  </si>
  <si>
    <t>RT64-327</t>
  </si>
  <si>
    <t>RT64-328</t>
  </si>
  <si>
    <t>RT64-329</t>
  </si>
  <si>
    <t>Cap, baseball, unisex  , different ranks to be embroidered. specification: cbcu 006 version 03.3/may 2017 sizes: all colour: navy blue.</t>
  </si>
  <si>
    <t>Jacket, Reflective, Printed, Specification: SANS 50471  Zip Front In Polyester Vented Mesh.2. Slide Fastener, Front, Polyester Vented Mesh,  Elasticised Waist Band, Detacheable Long Sleeves, Reflective Tape(Plastic Coated) Of Nominal Width 50mm. Badged And Printed, reflective traffic logo on left breast, reflective name panel on right breast reflective back panel with choice of wording silver reflective checkerboard strips on front, back, sleeves &amp; sides Size: All, Colour: Blue/Yellow &amp; Orange</t>
  </si>
  <si>
    <t>RT64-330</t>
  </si>
  <si>
    <t>RT64-331</t>
  </si>
  <si>
    <t>RT64-332</t>
  </si>
  <si>
    <t>RT64-333</t>
  </si>
  <si>
    <t>RT64-334</t>
  </si>
  <si>
    <t>RT64-335</t>
  </si>
  <si>
    <t>RT64-336</t>
  </si>
  <si>
    <t>RT64-337</t>
  </si>
  <si>
    <t>RT64-338</t>
  </si>
  <si>
    <t>RT64-339</t>
  </si>
  <si>
    <t>RT64-340</t>
  </si>
  <si>
    <t>RT64-341</t>
  </si>
  <si>
    <t>RT64-342</t>
  </si>
  <si>
    <t>RT64-343</t>
  </si>
  <si>
    <t>RTMC</t>
  </si>
  <si>
    <t>Gauntlet, Summer, Motorcycle Unit, Specification: JMPD 005 Version 01.0/April 2015 Colour: Black, Size: All, S to XXL, equivalent to sizes 6 to 12</t>
  </si>
  <si>
    <t>Thermal Long Johns, Motorcycle Unit; Specification: JMPD 009; Small to 5X-Large, Colour: Acceptable Navy Blue; Size: (S- 84 cm – 87 cm; M87 cm – 94 cm; L-94 cm – 104 cm; XL - 104 cm – 112 cm; XXL-105 cm – 120 cm .</t>
  </si>
  <si>
    <t>Gauntlet, Cold/Wet Conditions, Motorcycle Unit; Specification JMPD 013 Colour: Black; Sizes: S to XXL, equivalent to sizes 6 to 12</t>
  </si>
  <si>
    <t>Gauntlet, Summer, Motorcycle Unit, Specification: JMPD 005 Version 01.0/April 2015; Colour: Black, Size: All, S to XXL, equivalent to sizes 6 to 12</t>
  </si>
  <si>
    <t>Reflective jacket, Unisex, Specification: JMPD 016 Version 02.0/September 2018, with embroidery, Colour:High visibility flourescent clothing, &gt;yellow on Front centre panels, Back centre panel, Shoulder straps, Front facings,  Lower front and lower back panels, Lower sleeve panels &gt;Highly visible fluorescent orange on Collar and collar lining,Armhole binding,  Front and back yokes.  Rustenburg Traffic Services infront and back, sleeves traffic services with traffic star badge infront.  Rustenburg Emergency Disaster Management infront and back, sleeves Fire services with Fire Badge badge infront.  Rustenburg Law Enforcement infront and back, sleeves Law Enforcement with Law Enforcement badge infront.</t>
  </si>
  <si>
    <t>Men’s Peak caps, Step Out, Law Enforcement Officers, Specification: with embroidery, Colour:Traffic Fawn and/or  Royal Blue, Size: All, 48,49,50,51, 52,53,54,55,56,57,58,59,60,61,62,63</t>
  </si>
  <si>
    <t>Reflective Bib, Specification: JMPD 047 Version 00.2/ February 2019, Colour: High Visibility Clothing,  Size: Single size as per spec; The Reflective bib must come with an embossed chest badge colour orange and lime green</t>
  </si>
  <si>
    <t>JACKET, UNISEX, SHORT, SPECIFICATION: SHORT PADDEDJACKETS, SLIDE FASTENER, FRONT FASTENER FRONT WITH CONCEALING FLAP, PRESS STUD CLOSURE DOUBLE COLLAR, TWO CHEST POCKETS, TWO STRAIGHT SIDE POCKETS, SHOULDER STRAPS, ELASTICIZED WAISTBAND AND CUFFS. FABRIC: 50% POLYESTER/50% COTTON. SIZES: ALL. COLOUR: SILVER INDUSTRIAL WASH FLAME RESISTANT FABRIC STRIP TO BE 50MM WIDE. FABRIC: D 59 (100% COTTON). FABRIC: MUST BEAR THE SABS MARK. SANS 434 MATERIALS TO BE FLAME RETARDANT AND MUST MEET SANS 1423:2008, EDITION 1.1, SIZES: ALL, COLOUR: NAVY BLUE.</t>
  </si>
  <si>
    <t xml:space="preserve">Javlin goggles.  Wide vision polycarbonate lens.  Anti-scratch.  Anti-fog.  Clear PVC frame with vents.  Frame thickness 2.3mm.  Optical class 1.  Shade scale number 2C-1.2.  Mechanical strength B(120m/s).  Standard EN 166:2001
</t>
  </si>
  <si>
    <t>RT64-344</t>
  </si>
  <si>
    <t>RT64-345</t>
  </si>
  <si>
    <t>RT64-346</t>
  </si>
  <si>
    <t>RT64-347</t>
  </si>
  <si>
    <t>RT64-348</t>
  </si>
  <si>
    <t>RT64-349</t>
  </si>
  <si>
    <t>RT64-350</t>
  </si>
  <si>
    <t>RT64-351</t>
  </si>
  <si>
    <t>RT64-352</t>
  </si>
  <si>
    <t>RT64-353</t>
  </si>
  <si>
    <t>RT64-354</t>
  </si>
  <si>
    <t>RT64-355</t>
  </si>
  <si>
    <t>RT64-356</t>
  </si>
  <si>
    <t>RT64-357</t>
  </si>
  <si>
    <t>RT64-358</t>
  </si>
  <si>
    <t>RT64-359</t>
  </si>
  <si>
    <t>RT64-360</t>
  </si>
  <si>
    <t>RT64-361</t>
  </si>
  <si>
    <t>RT64-362</t>
  </si>
  <si>
    <t>RT64-363</t>
  </si>
  <si>
    <t>Rustenburg Local Municipality</t>
  </si>
  <si>
    <t>SKIRT COMBAT, FEMALE. SPECIFICATION: CBCU 002 VERSION 03.0 SEPTEMBER 2016. FABRIC: FABRIC: CKS 488:2008, EDITION 3, TYPE FD 74. SIZES: ALL. COLOUR: CIDER GREEN</t>
  </si>
  <si>
    <t>RT64-364</t>
  </si>
  <si>
    <t>RT64-365</t>
  </si>
  <si>
    <t>EPAULETTES SPECIFICATION: DCS 4/2002. FABRIC:. SIZES: ALL COLOUR: CIDAR GREEN; WITH DEFF DEPARTMENTAL LOGO</t>
  </si>
  <si>
    <t>DEPARTMENT OF ENVIRONMENTAL, FISHERY AND FORESTRY</t>
  </si>
  <si>
    <t>"COVERALLS, SHORT SLEEVE, UNISEX; SPECIFICATION: CUS027 JUNE 2008; FRONT SLIDE FASTENER OPENING, SARS LOGO. ELASTICIZED WAIST. 45MM WIDTH ELASTIC WEBBING. LEG OPENINGS HAVE GUSSET OF FINISHED WIDTH 70MM AT THE TOP END AND 14CM AT THE BOTTOM END.FABRIC COMPOSITION : POLYSTER 65 ± 3 VISCOSE 35 ± 3. MASS PER AREA, G/M2, MIN:215.WEAVE: PLAIN WITH RIP STOPS UNIFORMLY SPACED ALONGBOTH THE WARP AND WEFT SO THAT 10 CONSECUTIVE SQUARES COVER A DISTANCE OF 44 MM TO 48 MM IN THE WARP DIRECTION AND 38 MM TO 42 MM IN THE WEFT DIRECTION. COLOUR:SARS CHARCOAL; SIZE: ALL"</t>
  </si>
  <si>
    <t>SARS</t>
  </si>
  <si>
    <t>CITY OF JOHANNESBURG (COJEMS) SHIELD, BADGE SHOULD BE MANUFACTURED TO THE SHAPE OF METAL SHIELD,MUST BE 24 CARATS GOLD PLATED,THE SHIELD TO BE PLACED ONTO A MATERIAL WHICH SHOULD BE A SYNTHETIC COATED AND KNITTED FABRIC,MUST HAVE COJEMS LOGO DEPICTED AND SUITABLY ENGRAVED. ATTACHMENTS METHOD MUST BE PINS WITH HARD PLASTICS BACKING PLATE</t>
  </si>
  <si>
    <t>NAME TAGS: FULL COLOUR EPOXY COATING STYLE: RECTANGULAR MATERIAL: 24 CARATGOLD PLATED BRASS, ONE COJEMS LOGO AND NAME WITH RANK IN BLACK PRINT ATTACHMENT METHODS SHOULD BE PINS.  NAME LIST AND RANK STRUCTURE WILL BE PROVIDED TO SUPPLIER</t>
  </si>
  <si>
    <t>COAT/TUNIC MALE &amp; FEMALE STYLE; PLAIN WEAVE TREVIRA 55% AND WOOL 45% 3-PLY WARP &amp; 3-PLY WEFTOF 360 - 380 grams; DOUBLE BREASTED WITH A SQUIRE FRONT AND INSIDE FASTENING WTH SIX  25mm GOLD PLATED FIRE BUTTONS ON THEN OUTSIDE DOUBLE BREASTED COLLAR AND LAPEL SET IN SLEEVES WITH EYELETS &amp; BUTTONS HOLES FOR THREE 17mm GOLD PLATED  FIRE BUTTONS, DOUBLE SIDED VENTS AT THE BACK.; COLOUR - BLACK; SIZE 26 TO 54</t>
  </si>
  <si>
    <t>GOLD METAL STAND ALONE RANK MARKINGS; COATED WITH 24 CARAT GOLD</t>
  </si>
  <si>
    <t xml:space="preserve">CHIEF FIRE OFFICER </t>
  </si>
  <si>
    <t>DEPUTY CFO/DIRECTOR</t>
  </si>
  <si>
    <t>DEPUTY DIRECTOR</t>
  </si>
  <si>
    <t>ASS. DIRECTOR OPS</t>
  </si>
  <si>
    <t>MANAGER-COOPERATE</t>
  </si>
  <si>
    <t>STATION COMMANDER</t>
  </si>
  <si>
    <t>FIREFIGHTER/EMT - GOLD PLATED AXES</t>
  </si>
  <si>
    <t xml:space="preserve">PLATOON COMMANDER </t>
  </si>
  <si>
    <t>CITY OF JOHANNESBURG (COJ-EMS)</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</si>
  <si>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</si>
  <si>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PRICE PER UNIT INCLUSIVE OF 15% VAT 
(DO NOT PUT FULL STOP )</t>
  </si>
  <si>
    <r>
      <t xml:space="preserve">B-BBEE LEVEL </t>
    </r>
    <r>
      <rPr>
        <b/>
        <u/>
        <sz val="10"/>
        <color rgb="FFFF0000"/>
        <rFont val="Arial"/>
        <family val="2"/>
      </rPr>
      <t>(PLEASE SELECT FROM DROP DOWN LIST)</t>
    </r>
  </si>
  <si>
    <t xml:space="preserve">BADGES METAL VARIOUS: Badge, Explosives, Metal, SPECIFICATION SAPS 2791/12
Version 02.0/December 2018  AND BAR CODED LABELS SPECIFICATION SAPS 10/2008 VERSION 02.0/MARCH 2013, BADGE, TASK FORCE, METAL, SPECIFICATIONS SAPS 2431/07 Version 02.0/September 2018  AND BAR CODED LABELS SPECIFICATION SAPS 10/2008 VERSION 02.0/MARCH 2013, BADGE, Horse Patrol, Metal, SPECIFICATION SAPS 2458/07(C) Version 02.0/September 2018 AND BAR CODED LABELS SPECIFICATION SAPS 10/2008 VERSION 02.0/MARCH 2013, BADGE, PILOT, METAL: Full Wing &amp; Half Wing (Airwing), SPECIFICATION SAPS 2458/07(A) Version 02.0/September 2018 AND BAR CODED LABELS SPECIFICATION SAPS 10/2008 VERSION 02.0/MARCH 2013,  BADGE, Patrol Dog, Metal, SPECIFICATION SAPS 2458/07(B) Version 02.0/September 2018 AND BAR CODED LABELS SPECIFICATION SAPS 10/2008 VERSION 02.0/MARCH 2013, BADGES, HAT W/P, SPECIFICATION SAPS 32148/18 Version 01.0/September 2018 AND BAR CODED LABELS SPECIFICATION SAPS 10/2008 VERSION 02.0/MARCH 2013,  BADGES, CAP (MEN), SPECIFICATION SAPS 2457/07(D) Version 02.0/September 2018 AND BAR CODED LABELS SPECIFICATION SAPS 10/2008 VERSION 02.0/MARCH 2013,  BADGES, BOW TIE, SPECIFICATION SAPS 2457/07(E) Version 02.0/September 2018 AND BAR CODED LABELS SPECIFICATION SAPS 10/2008 VERSION 02.0/MARCH 2013: BADGES, COLLAR, SPECIFICATION SAPS 2457/07(G) Version 02.0/September 2018 AND BAR CODED LABELS SPECIFICATION SAPS 10/2008 VERSION 02.0/MARCH 2013: Badge, Tactical Response Team, Metal, SPECIFICATION SAPS 2881/13 Version 02.0/December 2018  AND BAR CODED LABELS SPECIFICATION SAPS 10/2008 VERSION 02.0/MARCH 2013: Badge, Mobile Operations, Metal, SPECIFICATION SAPS 2944/13 Version 02.0/December 2018 AND BAR CODED LABELS SPECIFICATION SAPS 10/2008 VERSION 02.0/MARCH 2013: Badge, Public Order Police, Metal, Operator, SPECIFICATION SAPS 3129/16 Version 01.0/April 2016 AND BAR CODED LABELS SPECIFICATION SAPS 10/2008 VERSION 02.0/MARCH 2013: Badge, Armourer, Metal, Gilt, SPECIFICATION SAPS 32274 Version 01.0/May 2020 AND BAR CODED LABELS SPECIFICATION SAPS 10/2008 VERSION 02.0/MARCH 2013: </t>
  </si>
  <si>
    <t>BADGES EMBOSSED VARIOUS: Badge, Patrol Dog, Iron-On, SPECIFICATION SAPS 3130/16 Version 01.0/April 2016 AND BAR CODED LABELS SPECIFICATION SAPS 10/2008 VERSION 02.0/MARCH 2013: Badge, Public Order Police, Iron-On, Operator, SPECIFICATION SAPS 3128/16 Version 01.0/April 2016 AND BAR CODED LABELS SPECIFICATION SAPS 10/2008 VERSION 02.0/MARCH 2013: Badge, Horse Patrol, Iron-On, SPECIFICATION SAPS 3131/16 Version 01.0/April 2016 AND BAR CODED LABELS SPECIFICATION SAPS 10/2008 VERSION 02.0/MARCH 2013:  Embossed Badge, Explosives Section, Iron-On, SPECIFICATION SAPS 2792/12 Version 01.0/May 2012 AND BAR CODED LABELS SPECIFICATION SAPS 10/2008 VERSION 02.0/MARCH 2013: Embossed Badge, Tactical Response Team, Iron-On, SPECIFICATION SAPS 2882/13 Version 01.0/July 2013 AND BAR CODED LABELS SPECIFICATION SAPS 10/2008 VERSION 02.0/MARCH 2013: Badge, Embossed, STF, SPECIFICATION SAPS 32176/18 Version 01.0/December 2018 AND BAR CODED LABELS SPECIFICATION SAPS 10/2008 VERSION 02.0/MARCH 2013</t>
  </si>
  <si>
    <t xml:space="preserve">BELT, 30 MM. SPECIFICATION: 30MM WIDE 3MM DEPTH SINGLE LAYER GENUINE LEATHER, BRASS SINGLE PRONG SQUARE BUCKLE
ROUNDED TIP TO BELT END
7 PUNCHED HOLES BEHIND ROUNDED TIP FOR PRONG OF BUCKLE, FITTED WITH SINGLE BELT KEEP OF MATCHING LEATHER.
SIZE: SMALL (90CM), MEDIUM (110CM), LARGE (130CM) AND X-LARGE (150CM). 
COLOUR: DARK BROWN
CONDITIONS: PRE-PRODUCTION SAMPLE REQUIRED
</t>
  </si>
  <si>
    <t xml:space="preserve">FEMALE JACKET, SLEEVELESS, (WINTER):EXT_PRACT 001 Version 01.0/September 2019.                                                                                   The style:
To be sleeveless; have a slide fastener front opening and covering storm flap; each forepart to consist of a yoke, side panel and front panel; right front yoke and left front yoke to be fitted with embroidery; each front to be fitted with a slanted side pocket; back to consist of a back yoke, two side panels and two centre back panels; back waist to be fitted with a length of elastic webbing; armholes to be fitted with onlays; stand type collar; bottom hem to be fitted with a padded continuous band; fully lined.                                                                                                                                                                                                                                                                                                                                                                                        Outer material: To comply with the requirements of table 1 p. 4.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 colour to be an acceptable match to colour No. 18-0312 TCX “Olive Green” of the Pantone Cotton
Passport Colour Chart                          .                                                                                                                                                                               Lining:
NOTE: Attention is drawn to the fact that the lining must have an ultra-soft handle; to be an acceptable 100% polyester knitted fabric with a pile nominal length of pile to be 10 mm commercially known as “faux sherpa fleece” fabric (see figure 3)
 fabric to have an ultra soft handle (as received and after washing); weight to be such as to be fit for purpose
 colour fastness and dimensional changes to laundering to comply with the requirements as specified
for the outer material; colour to be an acceptable match to the colour of the outer material.                                                                            Size range: X-small, Small, Medium, Large, X-large, XX-large, 3X-large, 4X-large, 5X-large. </t>
  </si>
  <si>
    <t xml:space="preserve">MALE JACKET, SLEEVELESS, (WINTER): EXT_PRACT 003 Version 01.0/September 2019.                                                                                                            The style:
To be sleeveless; have a slide fastener front opening and covering storm flap; each forepart to consist of a yoke and a lower front panel; right front yoke and left front yoke to be fitted with embroidery; each lower front panel to be fitted with a slanted side pocket; back to consist of a back yoke, two side panels and two centre back panels; armholes to be fitted with onlays; stand type collar; bottom hem to be fitted with a padded continuous band; fully lined and left lining to have a patch pocket                                        .                                                                                                                                                                                                                                 Outer material:
To comply with the requirements of table 1; colour to be an acceptable match to colour No. 18-0312 TCX “Olive Green” of the Pantone Cotton Passport Colour Chart.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Lining:
NOTE: Attention is drawn to the fact that the lining must have an ultra-soft handle.
To be an acceptable 100% polyester knitted fabric with a pile; nominal length of pile to be 10 mm; commercially known as “faux sherpa fleece” fabric (see figure 3); fabric to have an ultra soft handle (as received and after washing); weight to be such as to be fit for purpose; colour fastness and dimensional changes to laundering to comply with the requirements as specified
for the outer material; colour to be an acceptable match to the colour of the outer material.                                                                             Size range: X-small, Small, Medium, Large, X-large, XX-large, 3X-large, 4X-large, 5X-large.                                          </t>
  </si>
  <si>
    <t xml:space="preserve">MALE JACKET, LONG SLEEVES, (WINTER): EXT_PRACT 004-Version 01.0/September 2019.                                               The style:
To have a slide fastener front opening with covering storm flap; storm flap to fasten with buttons and loops; to have a fly-catch; each forepart to consist of a yoke, side panel and front panel; right front yoke and left front yoke to be fitted with embroidery; each front to be fitted with a bellows side patch pocket with a flap and side entry; back to consist of a back yoke, two side panels and two centre back panels; waist to be fitted with a tunnel that shall house a draw-cord on the inside; bottom hem to be fitted with a tunnel and draw-string; to have two-piece sleeves; separate cuffs that fastens with press-studs; stand type collar with a tunnel and draw-cord at the base of the collar; slightly shaped side seams; to be fully lined; fitted with an inside pocket; have a shaped bottom hem with a V cut-out at centre back.                        .                                                                                                                                                                    Outer material:
To comply with the requirements for type D59 of SANS 1387-4 “Woven cotton and similar apparel
fabric – Part 4: cotton and jean drill fabrics; colour to be an acceptable match to colour No. 18-0312 TCX “Olive Green” of the Pantone Cotton Passport Colour Chart.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Faux sheepskin lining:
To be an acceptable 100% polyester knitted fabric with a pile; nominal length of pile to be 7 mm; commercially known as “faux sheepskin” (see figure 3); fabric to have a soft handle (as received and after washing); weight to be such as to be fit for purpose; dimensional changes to laundering to comply with the requirements as specified for the outer material; to be of an acceptable cream colour.                                                                                                                                                                                                                                        Size range: X-small, Small, Medium, Large, X-large, XX-large, 3X-large, 4X-large, 5X-large. </t>
  </si>
  <si>
    <t xml:space="preserve">JACKET, FISHING/HUNTING, SUMMER, (UNISEX): EXT_PRACT 005 Version 01.0/September 2019.                         .                                                       The style:
Waistcoat with a V-neckline; have a front slide fastener front opening; each forepart to consist of a yoke, centre panel and a lower front panel; right centre panel and left centre panel to be fitted with embroidery; each centre panel to be fitted with a bellows pockets; a horizontally positioned slide fastener shall be attached between the centre panel and the bottom panel, giving
access to a pocket; lower front sections shall each be fitted with a bellows pocket and additional superimposed pockets sewn on
top of the main pocket; front edges to be rounded; all pockets to fasten with press-studs; back to consist of a back yoke and a lower back panel; armholes, neckline, front edges and bottom hem to be bound with binding; back to have a double yoke and centred decorative D-ring; side back seams to be fitted with a buckle and sewn-on adjustment tab in the waist area; front to be fully lined and lining to have horizontal pocket mouth openings.                                             .                                                                                        Outer material: to comply with the requirements as given in table 1 colour to be an acceptable stone colour as per sample held by the end user.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Lining:
To be an acceptable breathable Airtex-type polyester fabric with a SOFT HANDLE; weight in the range of 100 – 125 g/m2; colour fastness and dimensional changes to laundering to comply with the requirements as specified for the outer material; colour to be an acceptable match to the colour of the outer material
                                                                                                                                                                                                                                               Interlining:
Acceptable fusible interlining; complying with the requirements of SANS 1254 “Fusible interlinings”.
The selection of interlining of appropriate mass per unit area to be determined by consultation
with the supplier of the interlining. The manufacturer will be held responsible for the
performance of the interlining.                                                                                                                                                                                                         Size range: X-small, Small, Medium, Large, X-large, XX-large, 3X-large, 4X-large, 5X-large. </t>
  </si>
  <si>
    <r>
      <t xml:space="preserve">FEMALE JACKET, LONG SLEEVES, (WINTER): EXT_PRACT 002 Version 01.0/September 2019.                                                                                                                                                                             The style:
To have a slide fastener front opening with covering storm flap; storm flap to fasten with buttons and loops; to have a fly-catch
 each forepart to consist of a yoke, side panel and front panel; right front yoke and left front yoke to be fitted with embroidery
 each front to be fitted with a bellows side patch pocket with a flap and side entry; back to consist of a back yoke, two side panels and two centre back panels; waist to be fitted with a tunnel that shall house a draw-cord on the inside; bottom hem to be fitted with a tunnel and draw-string; to have two-piece sleeves; separate cuffs that fastens with press-studs; stand type collar with a tunnel and draw-cord at the base of the collar; slightly shaped side seams; to be fully lined; fitted with an inside pocket; have a shaped bottom hem with a V cut-out at centre back.                                                                                                                                                                                                                                              Outer material:
To comply with the requirements for type D59 of SANS 1387-4 “Woven cotton and similar apparel fabric – Part 4: cotton and jean drill fabrics colour to be an acceptable match to colour No. 18-0312 TCX “Olive Green” of the Pantone Cotton Passport Colour Chart.                                                                                                                                                                                                                                         </t>
    </r>
    <r>
      <rPr>
        <sz val="10"/>
        <rFont val="Calibri"/>
        <family val="2"/>
      </rPr>
      <t>Embroidery thread:</t>
    </r>
    <r>
      <rPr>
        <sz val="10"/>
        <color indexed="8"/>
        <rFont val="Calibri"/>
        <family val="2"/>
      </rPr>
      <t xml:space="preserve">
* An acceptable 100% viscose machine embroidery thread
* RSA national flag colours: to comply with the requirements as given in Annex A of the specification document.
* Province Specific embroidery on both sides: specs as agreed upon between the end user and supplier.                                   .                                                                                                                                                                                                                     Faux sheepskin lining:
To be an acceptable 100% polyester knitted fabric with a pile; nominal length of pile to be 7 mm; commercially known as “faux sheepskin” (see figure 3); fabric to have a soft handle (as received and after washing); weight to be such as to be fit for purpose; dimensional changes to laundering to comply with the requirements as specified for the outer material; to be of an acceptable cream colour.                                                                                                                                                                                                                                         Size range: X-small, Small, Medium, Large, X-large, XX-large, 3X-large, 4X-large, 5X-large.</t>
    </r>
  </si>
  <si>
    <t>Bullard Fire Fighting Helmet meeting all the requirements as set out in NFPA 1972.  The Helmets shall be colour moulded and the colours shall be specified on placing of orders, the main colours being yellow, white and red.  Outer shell of the Helmet shall carry a lifetime warranty.  It shall be equipped with Jumbo ear and neck protection.  The helmet shall be fitted with Bullard face visor and an adjustable chin strap and chin cup. Colour yellow, red and white</t>
  </si>
  <si>
    <r>
      <t>RUBBERIZED GEORGETTES</t>
    </r>
    <r>
      <rPr>
        <sz val="10"/>
        <color theme="1"/>
        <rFont val="Arial"/>
        <family val="2"/>
      </rPr>
      <t xml:space="preserve">  Royal blue &amp; clutch attachment Royal blue with: various ranks</t>
    </r>
  </si>
  <si>
    <r>
      <t xml:space="preserve">METALETTE EPAULETTES </t>
    </r>
    <r>
      <rPr>
        <sz val="10"/>
        <color theme="1"/>
        <rFont val="Arial"/>
        <family val="2"/>
      </rPr>
      <t>Royal blue round top  One gold button metalette ranks embossed  various ranks</t>
    </r>
  </si>
  <si>
    <r>
      <t>GLOVES</t>
    </r>
    <r>
      <rPr>
        <sz val="10"/>
        <color rgb="FF000000"/>
        <rFont val="Arial"/>
        <family val="2"/>
      </rPr>
      <t xml:space="preserve"> White cotton</t>
    </r>
  </si>
  <si>
    <r>
      <t>LANYARD</t>
    </r>
    <r>
      <rPr>
        <sz val="10"/>
        <color theme="1"/>
        <rFont val="Arial"/>
        <family val="2"/>
      </rPr>
      <t xml:space="preserve">                              Royal blue single cord            Royal blue plaited</t>
    </r>
  </si>
  <si>
    <r>
      <t xml:space="preserve">CONTI 2PC FIRE AND HEAT REDARDENT DENIM OVERALL WITH REFLECTOR AND BRANDING </t>
    </r>
    <r>
      <rPr>
        <sz val="10"/>
        <color rgb="FF000000"/>
        <rFont val="Arial"/>
        <family val="2"/>
      </rPr>
      <t xml:space="preserve">Single breast pocket with flap and stud closure 2 patch pockets, Trousers with 2 side pockets Hip and rule pockets
Zip fly 100% Cotton Denim
</t>
    </r>
  </si>
  <si>
    <r>
      <t xml:space="preserve">Protective Hoods (Flash Hood) </t>
    </r>
    <r>
      <rPr>
        <sz val="10"/>
        <color theme="1"/>
        <rFont val="Arial"/>
        <family val="2"/>
      </rPr>
      <t>Should be a Nomex Full Face &amp; Chest Protector Type Shall be Permanently Flame Resistant, Machine washable and not Skin irritating The hood shall comply with NFPA 1971: 2000, NFPA 1500 &amp; ISO 9001: 2000.  It shall stretch to fit all sizes</t>
    </r>
  </si>
  <si>
    <t>Fire Knox Fire Gloves.  The gloves shall be supplied in various sizes ranging from extra small to XX-large.  They shall comply with NFPA 1500 (Standard on Fire Department Occupational Health &amp; Safety Programme) and NFPA 1971(Standard on Protective Ensemble for Structural Fire Fighting)</t>
  </si>
  <si>
    <t>Bunker Gear The complete suit shall comply fully with NFPA 1971 &amp; NFPA 1500 (1999) Codes.  The suit shall consist of a Coat and Trouser, Minimum overlap between the Coat and Trousers shall be 250mm Each garment shall consist of a Composite of an Outer shell, Vapour barrier, Thermal barrier and lining. Vapour barrier, Thermal barrier and lining shall form the inner shell and shall be detachable from the outer shell.  Retro-reflective fluorescent trims in accordance with NFPA 1971 shall be fitted to the suit.  The colours of the trims shall be lime yellow with a silver stripe in the centre. The sizes shall vary from Small to X Large The suit shall be of Black colour.  The Municipality name shall be embroided on the back of the Jacket / Coat with bright yellow letters.  The yarns used for embroidery shall be guaranteed to withstand up to 260 degrees Celsius.  All trims shall be double stitched. Sample shall be supplied for approval. Black</t>
  </si>
  <si>
    <t>High Professional Performance Mechflex Rescue Gloves.  Gloves shall be supplied in various sizes ranging from extra small to XX-Large.  They shall have an anti-slip palm patches and finger-tips.  The wrist band shall be of heavy duty type and overlap for pulse protection &amp; secure fit.  Shall have shock absorbing gel padded palms, knuckle protectors and breathable back. Shall be made of synthetic leather or genuine goat skin or pig grain and have reflective trims</t>
  </si>
  <si>
    <r>
      <t xml:space="preserve">POLY COTTON BODY WARMER  Colour : Traffic bronze and Navy Blue.  Fabric : 50% cotton 50% polyester field dress fabric. Heavy duty nylon front zip.  Two slanted opening hand warmer side pockets Sleeveless design .Quilted body panels front and back.  Fully lined with matching lining.  Epaulette straps to press stud on shoulders.  With embroidered traffic star on left breast Embroidered Velcro detachable name badge on right breast.  Sizes : XS to 5XL. 
</t>
    </r>
    <r>
      <rPr>
        <sz val="10"/>
        <color rgb="FFFF0000"/>
        <rFont val="Arial"/>
        <family val="2"/>
      </rPr>
      <t>SALM 643_V02.0_20150708_body warmer</t>
    </r>
  </si>
  <si>
    <r>
      <rPr>
        <u/>
        <sz val="10"/>
        <color theme="1"/>
        <rFont val="Arial"/>
        <family val="2"/>
      </rPr>
      <t>METALETTE GEORGETTE</t>
    </r>
    <r>
      <rPr>
        <sz val="10"/>
        <color theme="1"/>
        <rFont val="Arial"/>
        <family val="2"/>
      </rPr>
      <t>S  Royal blue &amp; clutch attachment Royal blue with: various ranks</t>
    </r>
  </si>
  <si>
    <r>
      <rPr>
        <u/>
        <sz val="10"/>
        <color theme="1"/>
        <rFont val="Arial"/>
        <family val="2"/>
      </rPr>
      <t xml:space="preserve">JERSEY BUSH JACKET MONDI KNIT </t>
    </r>
    <r>
      <rPr>
        <sz val="10"/>
        <color theme="1"/>
        <rFont val="Arial"/>
        <family val="2"/>
      </rPr>
      <t xml:space="preserve">100% high bulk acrylic (fully washable) heavy duty 7 gauge Colour traffic bronxe and or navy double rib cuffs and waist band.  With material inserts and pockets on front.(50% polyster 50% cotton field dress fabric) full front length open ended good quality nylon zip. Epaulettes on shoulders to button.  With embroidered Municipal Traffic Badge, Law Enforcement and or Fire badge on left breast.
</t>
    </r>
  </si>
  <si>
    <r>
      <rPr>
        <u/>
        <sz val="10"/>
        <color theme="1"/>
        <rFont val="Arial"/>
        <family val="2"/>
      </rPr>
      <t>PIGSKIN GLOVES</t>
    </r>
    <r>
      <rPr>
        <sz val="10"/>
        <color theme="1"/>
        <rFont val="Arial"/>
        <family val="2"/>
      </rPr>
      <t xml:space="preserve"> Pigskin grain leather TIG welders or drivers glove. Tan dyed pigskin premium grain leather gunn cut, keystone thumb, shirred, sewn with syntax thread. Cotton bound cuff.</t>
    </r>
  </si>
  <si>
    <r>
      <t xml:space="preserve">PPE Carry Bag: </t>
    </r>
    <r>
      <rPr>
        <sz val="10"/>
        <color theme="1"/>
        <rFont val="Arial"/>
        <family val="2"/>
      </rPr>
      <t>Shall be constructed from black Codura</t>
    </r>
    <r>
      <rPr>
        <i/>
        <sz val="10"/>
        <color theme="1"/>
        <rFont val="Arial"/>
        <family val="2"/>
      </rPr>
      <t xml:space="preserve">.  </t>
    </r>
    <r>
      <rPr>
        <sz val="10"/>
        <color theme="1"/>
        <rFont val="Arial"/>
        <family val="2"/>
      </rPr>
      <t>The material shall have a minimum weight of 600g/m</t>
    </r>
    <r>
      <rPr>
        <vertAlign val="superscript"/>
        <sz val="10"/>
        <color theme="1"/>
        <rFont val="Arial"/>
        <family val="2"/>
      </rPr>
      <t>2</t>
    </r>
    <r>
      <rPr>
        <i/>
        <sz val="10"/>
        <color theme="1"/>
        <rFont val="Arial"/>
        <family val="2"/>
      </rPr>
      <t xml:space="preserve"> </t>
    </r>
    <r>
      <rPr>
        <sz val="10"/>
        <color theme="1"/>
        <rFont val="Arial"/>
        <family val="2"/>
      </rPr>
      <t>The bottom of the bag shall be reinforced with cardboard, the cardboard shall be secured in place with stainless steel studs</t>
    </r>
    <r>
      <rPr>
        <i/>
        <sz val="10"/>
        <color theme="1"/>
        <rFont val="Arial"/>
        <family val="2"/>
      </rPr>
      <t xml:space="preserve">. </t>
    </r>
    <r>
      <rPr>
        <sz val="10"/>
        <color theme="1"/>
        <rFont val="Arial"/>
        <family val="2"/>
      </rPr>
      <t>The bag shall have the following dimensions: Height – 400mm, Length – 600mm, Width – 400mm</t>
    </r>
    <r>
      <rPr>
        <i/>
        <sz val="10"/>
        <color theme="1"/>
        <rFont val="Arial"/>
        <family val="2"/>
      </rPr>
      <t xml:space="preserve">.  </t>
    </r>
    <r>
      <rPr>
        <sz val="10"/>
        <color theme="1"/>
        <rFont val="Arial"/>
        <family val="2"/>
      </rPr>
      <t>The closure shall have a flap construction of at least 450 x 200 mm, and fitted with heavy duty nylon zipper</t>
    </r>
    <r>
      <rPr>
        <i/>
        <sz val="10"/>
        <color theme="1"/>
        <rFont val="Arial"/>
        <family val="2"/>
      </rPr>
      <t xml:space="preserve">.  </t>
    </r>
    <r>
      <rPr>
        <sz val="10"/>
        <color theme="1"/>
        <rFont val="Arial"/>
        <family val="2"/>
      </rPr>
      <t>The bag shall be fitted with two handles and one shoulder strap constructed of 40mm nylon webbing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</si>
</sst>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0.00"/>
  </numFmts>
  <fonts count="39" x14ac:knownFonts="1">
    <font>
      <sz val="11"/>
      <color theme="1"/>
      <name val="Calibri"/>
      <family val="2"/>
      <scheme val="minor"/>
    </font>
    <font>
      <b/>
      <sz val="10"/>
      <color theme="1"/>
      <name val="Arial"/>
      <family val="2"/>
    </font>
    <font>
      <sz val="10"/>
      <color theme="1"/>
      <name val="Arial"/>
      <family val="2"/>
    </font>
    <font>
      <sz val="10"/>
      <name val="Arial"/>
      <family val="2"/>
    </font>
    <font>
      <b/>
      <sz val="11"/>
      <name val="Calibri"/>
      <family val="2"/>
      <scheme val="minor"/>
    </font>
    <font>
      <b/>
      <sz val="10"/>
      <name val="Arial"/>
      <family val="2"/>
    </font>
    <font>
      <b/>
      <sz val="10"/>
      <color theme="0"/>
      <name val="Arial"/>
      <family val="2"/>
    </font>
    <font>
      <b/>
      <sz val="14"/>
      <color theme="1"/>
      <name val="Arial"/>
      <family val="2"/>
    </font>
    <font>
      <b/>
      <sz val="10"/>
      <color rgb="FFFF0000"/>
      <name val="Arial"/>
      <family val="2"/>
    </font>
    <font>
      <b/>
      <sz val="16"/>
      <color theme="1"/>
      <name val="Arial"/>
      <family val="2"/>
    </font>
    <font>
      <sz val="10"/>
      <color indexed="8"/>
      <name val="Calibri"/>
      <family val="2"/>
    </font>
    <font>
      <sz val="8"/>
      <name val="Arial"/>
      <family val="2"/>
    </font>
    <font>
      <sz val="10"/>
      <name val="Calibri"/>
      <family val="2"/>
      <scheme val="minor"/>
    </font>
    <font>
      <sz val="10"/>
      <color theme="1"/>
      <name val="Calibri"/>
      <family val="2"/>
      <scheme val="minor"/>
    </font>
    <font>
      <b/>
      <sz val="10"/>
      <color rgb="FFFFFF00"/>
      <name val="Arial"/>
      <family val="2"/>
    </font>
    <font>
      <b/>
      <u/>
      <sz val="10"/>
      <color rgb="FFFF0000"/>
      <name val="Arial"/>
      <family val="2"/>
    </font>
    <font>
      <sz val="11"/>
      <color theme="1"/>
      <name val="Arial Narrow"/>
      <family val="2"/>
    </font>
    <font>
      <b/>
      <sz val="14"/>
      <color theme="1"/>
      <name val="Calibri"/>
      <family val="2"/>
      <scheme val="minor"/>
    </font>
    <font>
      <b/>
      <sz val="10"/>
      <color theme="1"/>
      <name val="Calibri"/>
      <family val="2"/>
      <scheme val="minor"/>
    </font>
    <font>
      <b/>
      <sz val="16"/>
      <color theme="1"/>
      <name val="Calibri"/>
      <family val="2"/>
      <scheme val="minor"/>
    </font>
    <font>
      <b/>
      <sz val="10"/>
      <color rgb="FFFF0000"/>
      <name val="Calibri"/>
      <family val="2"/>
      <scheme val="minor"/>
    </font>
    <font>
      <b/>
      <sz val="10"/>
      <color rgb="FFFFFF00"/>
      <name val="Calibri"/>
      <family val="2"/>
      <scheme val="minor"/>
    </font>
    <font>
      <b/>
      <sz val="10"/>
      <color theme="0"/>
      <name val="Calibri"/>
      <family val="2"/>
      <scheme val="minor"/>
    </font>
    <font>
      <b/>
      <sz val="8"/>
      <color theme="1"/>
      <name val="Calibri"/>
      <family val="2"/>
      <scheme val="minor"/>
    </font>
    <font>
      <b/>
      <u/>
      <sz val="10"/>
      <color rgb="FFFF0000"/>
      <name val="Calibri"/>
      <family val="2"/>
      <scheme val="minor"/>
    </font>
    <font>
      <b/>
      <u/>
      <sz val="8"/>
      <color rgb="FFFF0000"/>
      <name val="Calibri"/>
      <family val="2"/>
      <scheme val="minor"/>
    </font>
    <font>
      <b/>
      <sz val="10"/>
      <name val="Calibri"/>
      <family val="2"/>
      <scheme val="minor"/>
    </font>
    <font>
      <u/>
      <sz val="11"/>
      <color theme="10"/>
      <name val="Calibri"/>
      <family val="2"/>
      <scheme val="minor"/>
    </font>
    <font>
      <sz val="12"/>
      <color theme="1"/>
      <name val="Calibri"/>
      <family val="2"/>
    </font>
    <font>
      <b/>
      <sz val="12"/>
      <color indexed="8"/>
      <name val="Times New Roman"/>
      <family val="1"/>
    </font>
    <font>
      <sz val="10"/>
      <color rgb="FF000000"/>
      <name val="Arial"/>
      <family val="2"/>
    </font>
    <font>
      <sz val="10"/>
      <color indexed="8"/>
      <name val="Arial"/>
      <family val="2"/>
    </font>
    <font>
      <sz val="10"/>
      <name val="Calibri"/>
      <family val="2"/>
    </font>
    <font>
      <sz val="10"/>
      <color theme="1"/>
      <name val="Calibri"/>
      <family val="2"/>
    </font>
    <font>
      <vertAlign val="superscript"/>
      <sz val="10"/>
      <color theme="1"/>
      <name val="Arial"/>
      <family val="2"/>
    </font>
    <font>
      <sz val="10"/>
      <color rgb="FFFF0000"/>
      <name val="Arial"/>
      <family val="2"/>
    </font>
    <font>
      <u/>
      <sz val="10"/>
      <color theme="1"/>
      <name val="Arial"/>
      <family val="2"/>
    </font>
    <font>
      <u/>
      <sz val="10"/>
      <color rgb="FF000000"/>
      <name val="Arial"/>
      <family val="2"/>
    </font>
    <font>
      <i/>
      <sz val="10"/>
      <color theme="1"/>
      <name val="Arial"/>
      <family val="2"/>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
      <patternFill patternType="solid">
        <fgColor rgb="FFFFFFFF"/>
      </patternFill>
    </fill>
    <fill>
      <patternFill patternType="solid">
        <fgColor theme="0"/>
        <bgColor indexed="64"/>
      </patternFill>
    </fill>
    <fill>
      <patternFill patternType="solid">
        <fgColor rgb="FFADFF2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008B8B"/>
      </left>
      <right/>
      <top style="thin">
        <color rgb="FF008B8B"/>
      </top>
      <bottom style="thin">
        <color rgb="FF008B8B"/>
      </bottom>
      <diagonal/>
    </border>
    <border>
      <left style="thin">
        <color rgb="FF008B8B"/>
      </left>
      <right/>
      <top style="thin">
        <color rgb="FF008B8B"/>
      </top>
      <bottom/>
      <diagonal/>
    </border>
    <border>
      <left style="thin">
        <color indexed="64"/>
      </left>
      <right style="thin">
        <color indexed="64"/>
      </right>
      <top/>
      <bottom/>
      <diagonal/>
    </border>
    <border>
      <left style="thin">
        <color rgb="FF008B8B"/>
      </left>
      <right/>
      <top/>
      <bottom/>
      <diagonal/>
    </border>
    <border>
      <left style="thin">
        <color rgb="FF008B8B"/>
      </left>
      <right style="thin">
        <color rgb="FF008B8B"/>
      </right>
      <top style="thin">
        <color rgb="FF008B8B"/>
      </top>
      <bottom/>
      <diagonal/>
    </border>
  </borders>
  <cellStyleXfs count="5">
    <xf numFmtId="0" fontId="0" fillId="0" borderId="0"/>
    <xf numFmtId="0" fontId="10" fillId="6" borderId="5">
      <alignment horizontal="left" vertical="top" wrapText="1"/>
    </xf>
    <xf numFmtId="0" fontId="27" fillId="0" borderId="0" applyNumberFormat="0" applyFill="0" applyBorder="0" applyAlignment="0" applyProtection="0"/>
    <xf numFmtId="0" fontId="3" fillId="0" borderId="0"/>
    <xf numFmtId="0" fontId="29" fillId="9" borderId="13">
      <alignment horizontal="left" vertical="top" wrapText="1"/>
    </xf>
  </cellStyleXfs>
  <cellXfs count="142">
    <xf numFmtId="0" fontId="0" fillId="0" borderId="0" xfId="0"/>
    <xf numFmtId="0" fontId="2" fillId="0" borderId="0" xfId="0" applyFont="1" applyAlignment="1" applyProtection="1">
      <alignment vertical="top"/>
      <protection locked="0"/>
    </xf>
    <xf numFmtId="0" fontId="7" fillId="0" borderId="0" xfId="0" applyFont="1" applyAlignment="1" applyProtection="1">
      <alignment horizontal="center" vertical="top"/>
      <protection locked="0"/>
    </xf>
    <xf numFmtId="0" fontId="1" fillId="0" borderId="0" xfId="0" applyFont="1" applyAlignment="1" applyProtection="1">
      <alignment vertical="top"/>
      <protection locked="0"/>
    </xf>
    <xf numFmtId="0" fontId="2" fillId="0" borderId="0" xfId="0" applyFont="1" applyAlignment="1" applyProtection="1">
      <alignment vertical="top" wrapText="1"/>
      <protection locked="0"/>
    </xf>
    <xf numFmtId="0" fontId="6" fillId="3" borderId="2" xfId="0" applyFont="1" applyFill="1" applyBorder="1" applyAlignment="1" applyProtection="1">
      <alignment horizontal="center" vertical="top"/>
    </xf>
    <xf numFmtId="0" fontId="6" fillId="3" borderId="2" xfId="0" applyFont="1" applyFill="1" applyBorder="1" applyAlignment="1" applyProtection="1">
      <alignment vertical="top"/>
    </xf>
    <xf numFmtId="0" fontId="6" fillId="3" borderId="2" xfId="0" applyFont="1" applyFill="1" applyBorder="1" applyAlignment="1" applyProtection="1">
      <alignment horizontal="center" vertical="top" wrapText="1"/>
    </xf>
    <xf numFmtId="0" fontId="1" fillId="2" borderId="2"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1" fillId="4" borderId="1" xfId="0" applyFont="1" applyFill="1" applyBorder="1" applyAlignment="1" applyProtection="1">
      <alignment horizontal="center" vertical="top"/>
    </xf>
    <xf numFmtId="0" fontId="1" fillId="4" borderId="1" xfId="0" applyFont="1" applyFill="1" applyBorder="1" applyAlignment="1" applyProtection="1">
      <alignment horizontal="left" vertical="top" wrapText="1"/>
    </xf>
    <xf numFmtId="0" fontId="0" fillId="4" borderId="4" xfId="0" applyFill="1" applyBorder="1" applyAlignment="1" applyProtection="1">
      <alignment vertical="top" wrapText="1"/>
    </xf>
    <xf numFmtId="0" fontId="5" fillId="4" borderId="1" xfId="0" applyFont="1" applyFill="1" applyBorder="1" applyAlignment="1" applyProtection="1">
      <alignment horizontal="left" vertical="top" wrapText="1"/>
    </xf>
    <xf numFmtId="0" fontId="5" fillId="4" borderId="1" xfId="0" applyFont="1" applyFill="1" applyBorder="1" applyAlignment="1" applyProtection="1">
      <alignment horizontal="center" vertical="top" wrapText="1"/>
      <protection locked="0"/>
    </xf>
    <xf numFmtId="164" fontId="5" fillId="4" borderId="1" xfId="0" applyNumberFormat="1" applyFont="1" applyFill="1" applyBorder="1" applyAlignment="1" applyProtection="1">
      <alignment horizontal="center" vertical="top" wrapText="1"/>
      <protection locked="0"/>
    </xf>
    <xf numFmtId="0" fontId="1" fillId="4" borderId="1" xfId="0" applyFont="1" applyFill="1" applyBorder="1" applyAlignment="1" applyProtection="1">
      <alignment horizontal="left" vertical="top" wrapText="1"/>
      <protection locked="0"/>
    </xf>
    <xf numFmtId="0" fontId="1" fillId="4" borderId="1" xfId="0" applyFont="1" applyFill="1" applyBorder="1" applyAlignment="1" applyProtection="1">
      <alignment vertical="top"/>
    </xf>
    <xf numFmtId="0" fontId="1" fillId="4" borderId="1" xfId="0" applyFont="1" applyFill="1" applyBorder="1" applyAlignment="1" applyProtection="1">
      <alignment vertical="top"/>
      <protection locked="0"/>
    </xf>
    <xf numFmtId="0" fontId="1" fillId="4" borderId="0" xfId="0" applyFont="1" applyFill="1" applyAlignment="1" applyProtection="1">
      <alignment vertical="top"/>
      <protection locked="0"/>
    </xf>
    <xf numFmtId="0" fontId="11" fillId="7" borderId="1" xfId="0" applyNumberFormat="1" applyFont="1" applyFill="1" applyBorder="1" applyAlignment="1" applyProtection="1">
      <alignment horizontal="center" vertical="top" wrapText="1" shrinkToFit="1"/>
    </xf>
    <xf numFmtId="49" fontId="12" fillId="7" borderId="1" xfId="0" applyNumberFormat="1" applyFont="1" applyFill="1" applyBorder="1" applyAlignment="1" applyProtection="1">
      <alignment horizontal="left" vertical="top" wrapText="1" shrinkToFit="1"/>
    </xf>
    <xf numFmtId="0" fontId="2" fillId="0" borderId="0" xfId="0" applyFont="1" applyFill="1" applyAlignment="1" applyProtection="1">
      <alignment vertical="top"/>
      <protection locked="0"/>
    </xf>
    <xf numFmtId="0" fontId="6" fillId="3" borderId="3" xfId="0" applyFont="1" applyFill="1" applyBorder="1" applyAlignment="1" applyProtection="1">
      <alignment horizontal="center" vertical="top" wrapText="1"/>
    </xf>
    <xf numFmtId="0" fontId="13" fillId="0" borderId="0" xfId="0" applyFont="1" applyAlignment="1" applyProtection="1">
      <alignment vertical="top"/>
      <protection locked="0"/>
    </xf>
    <xf numFmtId="0" fontId="17" fillId="0" borderId="0" xfId="0" applyFont="1" applyAlignment="1" applyProtection="1">
      <alignment horizontal="center" vertical="top"/>
      <protection locked="0"/>
    </xf>
    <xf numFmtId="0" fontId="18" fillId="0" borderId="0" xfId="0" applyFont="1" applyAlignment="1" applyProtection="1">
      <alignment vertical="top"/>
      <protection locked="0"/>
    </xf>
    <xf numFmtId="0" fontId="13" fillId="0" borderId="0" xfId="0" applyFont="1" applyAlignment="1" applyProtection="1">
      <alignment vertical="top" wrapText="1"/>
      <protection locked="0"/>
    </xf>
    <xf numFmtId="0" fontId="22" fillId="3" borderId="2" xfId="0" applyFont="1" applyFill="1" applyBorder="1" applyAlignment="1" applyProtection="1">
      <alignment horizontal="center" vertical="top"/>
    </xf>
    <xf numFmtId="0" fontId="22" fillId="3" borderId="2" xfId="0" applyFont="1" applyFill="1" applyBorder="1" applyAlignment="1" applyProtection="1">
      <alignment vertical="top"/>
    </xf>
    <xf numFmtId="0" fontId="22" fillId="3" borderId="2" xfId="0" applyFont="1" applyFill="1" applyBorder="1" applyAlignment="1" applyProtection="1">
      <alignment horizontal="center" vertical="top" wrapText="1"/>
    </xf>
    <xf numFmtId="0" fontId="18" fillId="2" borderId="2" xfId="0" applyFont="1" applyFill="1" applyBorder="1" applyAlignment="1" applyProtection="1">
      <alignment horizontal="center" vertical="top" wrapText="1"/>
      <protection locked="0"/>
    </xf>
    <xf numFmtId="0" fontId="22" fillId="3" borderId="3" xfId="0" applyFont="1" applyFill="1" applyBorder="1" applyAlignment="1" applyProtection="1">
      <alignment horizontal="center" vertical="top" wrapText="1"/>
    </xf>
    <xf numFmtId="0" fontId="18" fillId="4" borderId="1" xfId="0" applyFont="1" applyFill="1" applyBorder="1" applyAlignment="1" applyProtection="1">
      <alignment horizontal="center" vertical="top"/>
    </xf>
    <xf numFmtId="0" fontId="18" fillId="4" borderId="1" xfId="0" applyFont="1" applyFill="1" applyBorder="1" applyAlignment="1" applyProtection="1">
      <alignment horizontal="left" vertical="top" wrapText="1"/>
    </xf>
    <xf numFmtId="0" fontId="0" fillId="4" borderId="4" xfId="0" applyFont="1" applyFill="1" applyBorder="1" applyAlignment="1" applyProtection="1">
      <alignment vertical="top" wrapText="1"/>
    </xf>
    <xf numFmtId="0" fontId="26" fillId="4" borderId="1" xfId="0" applyFont="1" applyFill="1" applyBorder="1" applyAlignment="1" applyProtection="1">
      <alignment horizontal="left" vertical="top" wrapText="1"/>
    </xf>
    <xf numFmtId="0" fontId="26" fillId="4" borderId="1" xfId="0" applyFont="1" applyFill="1" applyBorder="1" applyAlignment="1" applyProtection="1">
      <alignment horizontal="center" vertical="top" wrapText="1"/>
      <protection locked="0"/>
    </xf>
    <xf numFmtId="164" fontId="26" fillId="4" borderId="1" xfId="0" applyNumberFormat="1" applyFont="1" applyFill="1" applyBorder="1" applyAlignment="1" applyProtection="1">
      <alignment horizontal="center" vertical="top" wrapText="1"/>
      <protection locked="0"/>
    </xf>
    <xf numFmtId="0" fontId="18" fillId="4" borderId="1" xfId="0" applyFont="1" applyFill="1" applyBorder="1" applyAlignment="1" applyProtection="1">
      <alignment vertical="top"/>
    </xf>
    <xf numFmtId="0" fontId="18" fillId="4" borderId="1" xfId="0" applyFont="1" applyFill="1" applyBorder="1" applyAlignment="1" applyProtection="1">
      <alignment horizontal="left" vertical="top" wrapText="1"/>
      <protection locked="0"/>
    </xf>
    <xf numFmtId="0" fontId="18" fillId="4" borderId="1" xfId="0" applyFont="1" applyFill="1" applyBorder="1" applyAlignment="1" applyProtection="1">
      <alignment vertical="top"/>
      <protection locked="0"/>
    </xf>
    <xf numFmtId="0" fontId="18" fillId="4" borderId="0" xfId="0" applyFont="1" applyFill="1" applyAlignment="1" applyProtection="1">
      <alignment vertical="top"/>
      <protection locked="0"/>
    </xf>
    <xf numFmtId="0" fontId="13" fillId="0" borderId="0" xfId="0" applyFont="1" applyFill="1" applyAlignment="1" applyProtection="1">
      <alignment vertical="top"/>
      <protection locked="0"/>
    </xf>
    <xf numFmtId="0" fontId="23" fillId="4" borderId="1" xfId="0" applyFont="1" applyFill="1" applyBorder="1" applyAlignment="1" applyProtection="1">
      <alignment horizontal="left" vertical="top" wrapText="1"/>
    </xf>
    <xf numFmtId="0" fontId="6" fillId="3" borderId="0" xfId="0" applyFont="1" applyFill="1" applyBorder="1" applyAlignment="1" applyProtection="1">
      <alignment horizontal="center" vertical="top" wrapText="1"/>
    </xf>
    <xf numFmtId="164" fontId="1" fillId="4" borderId="1" xfId="0" applyNumberFormat="1" applyFont="1" applyFill="1" applyBorder="1" applyAlignment="1" applyProtection="1">
      <alignment vertical="top"/>
    </xf>
    <xf numFmtId="0" fontId="22" fillId="3" borderId="0" xfId="0" applyFont="1" applyFill="1" applyBorder="1" applyAlignment="1" applyProtection="1">
      <alignment horizontal="center" vertical="top" wrapText="1"/>
    </xf>
    <xf numFmtId="0" fontId="2" fillId="8" borderId="1" xfId="0" applyFont="1" applyFill="1" applyBorder="1" applyAlignment="1" applyProtection="1">
      <alignment horizontal="left" vertical="top" wrapText="1"/>
      <protection locked="0"/>
    </xf>
    <xf numFmtId="49" fontId="3" fillId="7" borderId="1" xfId="0" applyNumberFormat="1" applyFont="1" applyFill="1" applyBorder="1" applyAlignment="1" applyProtection="1">
      <alignment horizontal="left" vertical="top" wrapText="1" shrinkToFit="1"/>
    </xf>
    <xf numFmtId="0" fontId="1" fillId="0" borderId="0" xfId="0" applyFont="1" applyAlignment="1" applyProtection="1">
      <alignment horizontal="center" vertical="top"/>
      <protection locked="0"/>
    </xf>
    <xf numFmtId="0" fontId="5" fillId="2" borderId="3" xfId="0" applyFont="1" applyFill="1" applyBorder="1" applyAlignment="1" applyProtection="1">
      <alignment horizontal="center" vertical="top" wrapText="1"/>
      <protection locked="0"/>
    </xf>
    <xf numFmtId="0" fontId="2" fillId="4" borderId="4" xfId="0" applyFont="1" applyFill="1" applyBorder="1" applyAlignment="1" applyProtection="1">
      <alignment vertical="top" wrapText="1"/>
    </xf>
    <xf numFmtId="0" fontId="13" fillId="8" borderId="1" xfId="0" applyFont="1" applyFill="1" applyBorder="1" applyAlignment="1" applyProtection="1">
      <alignment horizontal="left" vertical="top" wrapText="1"/>
      <protection locked="0"/>
    </xf>
    <xf numFmtId="0" fontId="1" fillId="4" borderId="3" xfId="0" applyFont="1" applyFill="1" applyBorder="1" applyAlignment="1" applyProtection="1">
      <alignment horizontal="center" vertical="top"/>
    </xf>
    <xf numFmtId="0" fontId="1" fillId="4" borderId="3" xfId="0" applyFont="1" applyFill="1" applyBorder="1" applyAlignment="1" applyProtection="1">
      <alignment horizontal="left" vertical="top" wrapText="1"/>
    </xf>
    <xf numFmtId="0" fontId="0" fillId="4" borderId="11" xfId="0" applyFill="1" applyBorder="1" applyAlignment="1" applyProtection="1">
      <alignment vertical="top" wrapText="1"/>
    </xf>
    <xf numFmtId="0" fontId="5" fillId="4" borderId="3" xfId="0" applyFont="1" applyFill="1" applyBorder="1" applyAlignment="1" applyProtection="1">
      <alignment horizontal="left" vertical="top" wrapText="1"/>
    </xf>
    <xf numFmtId="0" fontId="26" fillId="4" borderId="3" xfId="0" applyFont="1" applyFill="1" applyBorder="1" applyAlignment="1" applyProtection="1">
      <alignment horizontal="center" vertical="top" wrapText="1"/>
      <protection locked="0"/>
    </xf>
    <xf numFmtId="164" fontId="26" fillId="4" borderId="3" xfId="0" applyNumberFormat="1" applyFont="1" applyFill="1" applyBorder="1" applyAlignment="1" applyProtection="1">
      <alignment horizontal="center" vertical="top" wrapText="1"/>
      <protection locked="0"/>
    </xf>
    <xf numFmtId="0" fontId="18" fillId="4" borderId="3" xfId="0" applyFont="1" applyFill="1" applyBorder="1" applyAlignment="1" applyProtection="1">
      <alignment vertical="top"/>
    </xf>
    <xf numFmtId="0" fontId="18" fillId="4" borderId="3" xfId="0" applyFont="1" applyFill="1" applyBorder="1" applyAlignment="1" applyProtection="1">
      <alignment horizontal="left" vertical="top" wrapText="1"/>
      <protection locked="0"/>
    </xf>
    <xf numFmtId="0" fontId="18" fillId="4" borderId="3" xfId="0" applyFont="1" applyFill="1" applyBorder="1" applyAlignment="1" applyProtection="1">
      <alignment vertical="top"/>
      <protection locked="0"/>
    </xf>
    <xf numFmtId="0" fontId="2" fillId="0" borderId="1" xfId="0" applyFont="1" applyBorder="1" applyAlignment="1" applyProtection="1">
      <alignment vertical="top"/>
      <protection locked="0"/>
    </xf>
    <xf numFmtId="0" fontId="3" fillId="7" borderId="1" xfId="0" applyNumberFormat="1" applyFont="1" applyFill="1" applyBorder="1" applyAlignment="1" applyProtection="1">
      <alignment horizontal="center" vertical="top" wrapText="1" shrinkToFit="1"/>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xf numFmtId="0" fontId="1" fillId="0" borderId="0" xfId="0" applyFont="1" applyAlignment="1" applyProtection="1">
      <alignment horizontal="left" vertical="top"/>
      <protection locked="0"/>
    </xf>
    <xf numFmtId="0" fontId="2" fillId="0" borderId="0" xfId="0" applyFont="1" applyAlignment="1" applyProtection="1">
      <alignment horizontal="center" vertical="top"/>
      <protection locked="0"/>
    </xf>
    <xf numFmtId="0" fontId="13" fillId="0" borderId="0" xfId="0" applyFont="1" applyAlignment="1" applyProtection="1">
      <alignment horizontal="center" vertical="top"/>
      <protection locked="0"/>
    </xf>
    <xf numFmtId="0" fontId="17" fillId="0" borderId="0" xfId="0" applyFont="1" applyAlignment="1" applyProtection="1">
      <alignment horizontal="left" vertical="top"/>
      <protection locked="0"/>
    </xf>
    <xf numFmtId="0" fontId="7" fillId="0" borderId="0" xfId="0" applyFont="1" applyAlignment="1" applyProtection="1">
      <alignment horizontal="left" vertical="top"/>
      <protection locked="0"/>
    </xf>
    <xf numFmtId="0" fontId="2" fillId="0" borderId="1" xfId="0" applyFont="1" applyBorder="1" applyAlignment="1" applyProtection="1">
      <alignment horizontal="center" vertical="top" wrapText="1"/>
      <protection locked="0"/>
    </xf>
    <xf numFmtId="0" fontId="18" fillId="5" borderId="0" xfId="0" applyFont="1" applyFill="1" applyAlignment="1" applyProtection="1">
      <alignment horizontal="left" vertical="top" wrapText="1"/>
      <protection locked="0"/>
    </xf>
    <xf numFmtId="0" fontId="18" fillId="5" borderId="0" xfId="0" applyFont="1" applyFill="1" applyAlignment="1" applyProtection="1">
      <alignment horizontal="left" vertical="top"/>
      <protection locked="0"/>
    </xf>
    <xf numFmtId="49" fontId="3" fillId="7" borderId="1" xfId="0" applyNumberFormat="1" applyFont="1" applyFill="1" applyBorder="1" applyAlignment="1" applyProtection="1">
      <alignment horizontal="center" vertical="top" wrapText="1" shrinkToFit="1"/>
    </xf>
    <xf numFmtId="0" fontId="3" fillId="7" borderId="1" xfId="0" applyNumberFormat="1" applyFont="1" applyFill="1" applyBorder="1" applyAlignment="1" applyProtection="1">
      <alignment horizontal="center" vertical="top" wrapText="1" shrinkToFit="1"/>
    </xf>
    <xf numFmtId="164" fontId="26" fillId="4" borderId="1" xfId="0" applyNumberFormat="1" applyFont="1" applyFill="1" applyBorder="1" applyAlignment="1" applyProtection="1">
      <alignment horizontal="center" vertical="top" wrapText="1"/>
    </xf>
    <xf numFmtId="164" fontId="2" fillId="4" borderId="1" xfId="0" applyNumberFormat="1" applyFont="1" applyFill="1" applyBorder="1" applyAlignment="1" applyProtection="1">
      <alignment vertical="top"/>
    </xf>
    <xf numFmtId="0" fontId="10" fillId="6" borderId="9" xfId="1" applyFont="1" applyBorder="1" applyAlignment="1" applyProtection="1">
      <alignment horizontal="left" vertical="center" wrapText="1"/>
    </xf>
    <xf numFmtId="0" fontId="10" fillId="6" borderId="10" xfId="1" applyFont="1" applyBorder="1" applyProtection="1">
      <alignment horizontal="left" vertical="top" wrapText="1"/>
    </xf>
    <xf numFmtId="0" fontId="10" fillId="6" borderId="1" xfId="1" applyFont="1" applyBorder="1" applyProtection="1">
      <alignment horizontal="left" vertical="top" wrapText="1"/>
    </xf>
    <xf numFmtId="164" fontId="2" fillId="0" borderId="1" xfId="0" applyNumberFormat="1" applyFont="1" applyBorder="1" applyAlignment="1" applyProtection="1">
      <alignment vertical="top"/>
    </xf>
    <xf numFmtId="0" fontId="13" fillId="0" borderId="1" xfId="0" applyFont="1" applyBorder="1" applyAlignment="1" applyProtection="1">
      <alignment vertical="top"/>
    </xf>
    <xf numFmtId="0" fontId="10" fillId="6" borderId="12" xfId="1" applyFont="1" applyBorder="1" applyProtection="1">
      <alignment horizontal="left" vertical="top" wrapText="1"/>
    </xf>
    <xf numFmtId="0" fontId="6" fillId="3" borderId="2" xfId="0" applyFont="1" applyFill="1" applyBorder="1" applyAlignment="1" applyProtection="1">
      <alignment horizontal="center" vertical="top"/>
      <protection locked="0"/>
    </xf>
    <xf numFmtId="0" fontId="13" fillId="0" borderId="1" xfId="0" applyFont="1" applyBorder="1" applyAlignment="1" applyProtection="1">
      <alignment vertical="top"/>
      <protection locked="0"/>
    </xf>
    <xf numFmtId="0" fontId="1" fillId="4" borderId="1" xfId="0" applyFont="1" applyFill="1" applyBorder="1" applyAlignment="1" applyProtection="1">
      <alignment horizontal="center" vertical="top"/>
      <protection locked="0"/>
    </xf>
    <xf numFmtId="0" fontId="3" fillId="7" borderId="1" xfId="0" applyNumberFormat="1" applyFont="1" applyFill="1" applyBorder="1" applyAlignment="1" applyProtection="1">
      <alignment horizontal="center" vertical="top" wrapText="1" shrinkToFit="1"/>
      <protection locked="0"/>
    </xf>
    <xf numFmtId="164" fontId="3" fillId="0" borderId="1" xfId="0" applyNumberFormat="1" applyFont="1" applyFill="1" applyBorder="1" applyAlignment="1" applyProtection="1">
      <alignment horizontal="center" vertical="top" wrapText="1"/>
      <protection locked="0"/>
    </xf>
    <xf numFmtId="0" fontId="3" fillId="0" borderId="1" xfId="0" applyNumberFormat="1" applyFont="1" applyFill="1" applyBorder="1" applyAlignment="1" applyProtection="1">
      <alignment horizontal="center" vertical="top" wrapText="1" shrinkToFit="1"/>
      <protection locked="0"/>
    </xf>
    <xf numFmtId="0" fontId="2" fillId="0" borderId="1" xfId="0" applyFont="1" applyFill="1" applyBorder="1" applyAlignment="1" applyProtection="1">
      <alignment vertical="top"/>
      <protection locked="0"/>
    </xf>
    <xf numFmtId="0" fontId="2" fillId="0" borderId="1" xfId="0" applyFont="1" applyBorder="1" applyAlignment="1" applyProtection="1">
      <alignment horizontal="left" vertical="top" wrapText="1"/>
    </xf>
    <xf numFmtId="0" fontId="2" fillId="8" borderId="1" xfId="0" applyFont="1" applyFill="1" applyBorder="1" applyAlignment="1" applyProtection="1">
      <alignment vertical="top" wrapText="1"/>
    </xf>
    <xf numFmtId="3" fontId="2" fillId="0" borderId="1" xfId="0" applyNumberFormat="1" applyFont="1" applyBorder="1" applyAlignment="1" applyProtection="1">
      <alignment horizontal="left" vertical="top" wrapText="1"/>
    </xf>
    <xf numFmtId="0" fontId="2" fillId="8" borderId="1" xfId="0" applyFont="1" applyFill="1" applyBorder="1" applyAlignment="1" applyProtection="1">
      <alignment horizontal="left" vertical="top" wrapText="1"/>
    </xf>
    <xf numFmtId="0" fontId="2" fillId="0" borderId="1" xfId="0" applyFont="1" applyBorder="1" applyAlignment="1" applyProtection="1">
      <alignment vertical="top"/>
    </xf>
    <xf numFmtId="0" fontId="2" fillId="0" borderId="1" xfId="0" applyFont="1" applyFill="1" applyBorder="1" applyAlignment="1" applyProtection="1">
      <alignment vertical="top"/>
    </xf>
    <xf numFmtId="0" fontId="22" fillId="3" borderId="2" xfId="0" applyFont="1" applyFill="1" applyBorder="1" applyAlignment="1" applyProtection="1">
      <alignment horizontal="center" vertical="top"/>
      <protection locked="0"/>
    </xf>
    <xf numFmtId="0" fontId="18" fillId="4" borderId="1" xfId="0" applyFont="1" applyFill="1" applyBorder="1" applyAlignment="1" applyProtection="1">
      <alignment horizontal="center" vertical="top"/>
      <protection locked="0"/>
    </xf>
    <xf numFmtId="0" fontId="30" fillId="0" borderId="6" xfId="0" applyFont="1" applyBorder="1" applyAlignment="1" applyProtection="1">
      <alignment vertical="center" wrapText="1"/>
    </xf>
    <xf numFmtId="3" fontId="2" fillId="0" borderId="8" xfId="0" applyNumberFormat="1" applyFont="1" applyBorder="1" applyAlignment="1" applyProtection="1">
      <alignment horizontal="left" vertical="center"/>
    </xf>
    <xf numFmtId="0" fontId="2" fillId="0" borderId="8" xfId="0" applyFont="1" applyBorder="1" applyAlignment="1" applyProtection="1">
      <alignment horizontal="left" vertical="center"/>
    </xf>
    <xf numFmtId="0" fontId="30" fillId="8" borderId="6" xfId="0" applyFont="1" applyFill="1" applyBorder="1" applyAlignment="1" applyProtection="1">
      <alignment vertical="center" wrapText="1"/>
    </xf>
    <xf numFmtId="0" fontId="2" fillId="0" borderId="8" xfId="0" applyFont="1" applyBorder="1" applyAlignment="1" applyProtection="1">
      <alignment horizontal="left" vertical="center" wrapText="1"/>
    </xf>
    <xf numFmtId="0" fontId="2" fillId="0" borderId="6" xfId="0" applyFont="1" applyBorder="1" applyAlignment="1" applyProtection="1">
      <alignment vertical="top" wrapText="1"/>
    </xf>
    <xf numFmtId="0" fontId="2" fillId="0" borderId="7" xfId="0" applyFont="1" applyBorder="1" applyAlignment="1" applyProtection="1">
      <alignment vertical="top" wrapText="1"/>
    </xf>
    <xf numFmtId="0" fontId="2" fillId="0" borderId="1" xfId="0" applyFont="1" applyBorder="1" applyAlignment="1" applyProtection="1">
      <alignment vertical="top" wrapText="1"/>
    </xf>
    <xf numFmtId="0" fontId="3" fillId="0" borderId="1" xfId="3" applyFont="1" applyFill="1" applyBorder="1" applyAlignment="1" applyProtection="1">
      <alignment horizontal="left" vertical="top" wrapText="1"/>
    </xf>
    <xf numFmtId="0" fontId="3" fillId="8" borderId="1" xfId="3" applyFont="1" applyFill="1" applyBorder="1" applyAlignment="1" applyProtection="1">
      <alignment horizontal="left" vertical="top" wrapText="1"/>
    </xf>
    <xf numFmtId="0" fontId="2" fillId="0" borderId="1" xfId="0" applyFont="1" applyBorder="1" applyAlignment="1" applyProtection="1">
      <alignment horizontal="left" vertical="top"/>
    </xf>
    <xf numFmtId="0" fontId="3" fillId="0" borderId="1" xfId="3" applyFont="1" applyFill="1" applyBorder="1" applyAlignment="1" applyProtection="1">
      <alignment horizontal="left" vertical="center" wrapText="1"/>
    </xf>
    <xf numFmtId="0" fontId="3" fillId="0" borderId="1" xfId="2" applyFont="1" applyFill="1" applyBorder="1" applyAlignment="1" applyProtection="1">
      <alignment horizontal="left" vertical="center" wrapText="1"/>
    </xf>
    <xf numFmtId="0" fontId="3" fillId="0" borderId="1" xfId="2" applyFont="1" applyFill="1" applyBorder="1" applyAlignment="1" applyProtection="1">
      <alignment horizontal="left" vertical="top" wrapText="1"/>
    </xf>
    <xf numFmtId="0" fontId="3" fillId="8" borderId="1" xfId="3" applyFont="1" applyFill="1" applyBorder="1" applyAlignment="1" applyProtection="1">
      <alignment horizontal="left" vertical="center" wrapText="1"/>
    </xf>
    <xf numFmtId="0" fontId="31" fillId="6" borderId="1" xfId="1" applyFont="1" applyBorder="1" applyAlignment="1" applyProtection="1">
      <alignment horizontal="left" vertical="top" wrapText="1"/>
    </xf>
    <xf numFmtId="0" fontId="2" fillId="0" borderId="1" xfId="0" applyFont="1" applyBorder="1" applyAlignment="1" applyProtection="1">
      <alignment vertical="center" wrapText="1"/>
    </xf>
    <xf numFmtId="164" fontId="12" fillId="0" borderId="1" xfId="0" applyNumberFormat="1" applyFont="1" applyFill="1" applyBorder="1" applyAlignment="1" applyProtection="1">
      <alignment horizontal="center" vertical="top" wrapText="1"/>
      <protection locked="0"/>
    </xf>
    <xf numFmtId="0" fontId="13" fillId="0" borderId="1" xfId="0" applyFont="1" applyBorder="1" applyAlignment="1" applyProtection="1">
      <alignment vertical="center" wrapText="1"/>
    </xf>
    <xf numFmtId="0" fontId="13" fillId="0" borderId="1" xfId="0" applyFont="1" applyBorder="1" applyAlignment="1" applyProtection="1">
      <alignment horizontal="left" vertical="top"/>
    </xf>
    <xf numFmtId="0" fontId="33" fillId="0" borderId="1" xfId="0" applyFont="1" applyBorder="1" applyAlignment="1" applyProtection="1">
      <alignment vertical="top" wrapText="1"/>
    </xf>
    <xf numFmtId="0" fontId="13" fillId="0" borderId="1" xfId="0" applyFont="1" applyBorder="1" applyAlignment="1" applyProtection="1">
      <alignment horizontal="left" vertical="top" wrapText="1"/>
    </xf>
    <xf numFmtId="164" fontId="2" fillId="4" borderId="3" xfId="0" applyNumberFormat="1" applyFont="1" applyFill="1" applyBorder="1" applyAlignment="1" applyProtection="1">
      <alignment vertical="top"/>
    </xf>
    <xf numFmtId="0" fontId="36" fillId="0" borderId="1" xfId="0" applyFont="1" applyBorder="1" applyAlignment="1" applyProtection="1">
      <alignment horizontal="left" vertical="top" wrapText="1"/>
    </xf>
    <xf numFmtId="0" fontId="37" fillId="0" borderId="1" xfId="0" applyFont="1" applyBorder="1" applyAlignment="1" applyProtection="1">
      <alignment horizontal="left" vertical="top"/>
    </xf>
    <xf numFmtId="0" fontId="37" fillId="0" borderId="1" xfId="0" applyFont="1" applyBorder="1" applyAlignment="1" applyProtection="1">
      <alignment vertical="top" wrapText="1"/>
    </xf>
    <xf numFmtId="0" fontId="2" fillId="0" borderId="1" xfId="0" applyFont="1" applyBorder="1" applyAlignment="1" applyProtection="1">
      <alignment horizontal="justify" vertical="top"/>
    </xf>
    <xf numFmtId="0" fontId="38" fillId="0" borderId="1" xfId="0" applyFont="1" applyBorder="1" applyAlignment="1" applyProtection="1">
      <alignment horizontal="justify" vertical="top"/>
    </xf>
    <xf numFmtId="0" fontId="2" fillId="0" borderId="1" xfId="0" applyFont="1" applyBorder="1" applyAlignment="1" applyProtection="1">
      <alignment horizontal="justify" vertical="center"/>
    </xf>
    <xf numFmtId="0" fontId="38" fillId="0" borderId="1" xfId="0" applyFont="1" applyBorder="1" applyAlignment="1" applyProtection="1">
      <alignment horizontal="justify" vertical="center"/>
    </xf>
    <xf numFmtId="0" fontId="2" fillId="0" borderId="1" xfId="0" applyFont="1" applyBorder="1" applyAlignment="1" applyProtection="1">
      <alignment horizontal="justify" vertical="top" wrapText="1"/>
    </xf>
    <xf numFmtId="0" fontId="13" fillId="0" borderId="1" xfId="0" applyFont="1" applyBorder="1" applyAlignment="1" applyProtection="1">
      <alignment vertical="top" wrapText="1"/>
    </xf>
    <xf numFmtId="0" fontId="33" fillId="0" borderId="1" xfId="0" applyFont="1" applyBorder="1" applyAlignment="1" applyProtection="1">
      <alignment horizontal="left" vertical="top" wrapText="1"/>
    </xf>
    <xf numFmtId="0" fontId="16" fillId="0" borderId="1" xfId="0" applyFont="1" applyBorder="1" applyAlignment="1" applyProtection="1">
      <alignment horizontal="justify" vertical="center"/>
    </xf>
    <xf numFmtId="0" fontId="28" fillId="0" borderId="1" xfId="0" applyFont="1" applyBorder="1" applyAlignment="1" applyProtection="1">
      <alignment vertical="top" wrapText="1"/>
    </xf>
    <xf numFmtId="0" fontId="2" fillId="0" borderId="1" xfId="0" applyFont="1" applyBorder="1" applyAlignment="1" applyProtection="1">
      <alignment horizontal="center" vertical="top"/>
    </xf>
    <xf numFmtId="0" fontId="2" fillId="0" borderId="1" xfId="0" applyFont="1" applyBorder="1" applyAlignment="1" applyProtection="1">
      <alignment horizontal="center" vertical="top" wrapText="1"/>
    </xf>
    <xf numFmtId="0" fontId="35" fillId="0" borderId="1" xfId="0" applyFont="1" applyBorder="1" applyAlignment="1" applyProtection="1">
      <alignment horizontal="left" vertical="center" wrapText="1"/>
    </xf>
    <xf numFmtId="0" fontId="35" fillId="0" borderId="1" xfId="0" applyFont="1" applyBorder="1" applyAlignment="1" applyProtection="1">
      <alignment horizontal="left" vertical="top" wrapText="1"/>
    </xf>
    <xf numFmtId="164" fontId="13" fillId="4" borderId="1" xfId="0" applyNumberFormat="1" applyFont="1" applyFill="1" applyBorder="1" applyAlignment="1" applyProtection="1">
      <alignment vertical="top"/>
    </xf>
    <xf numFmtId="0" fontId="0" fillId="0" borderId="0" xfId="0" applyProtection="1">
      <protection locked="0"/>
    </xf>
    <xf numFmtId="0" fontId="0" fillId="0" borderId="0" xfId="0" applyProtection="1"/>
  </cellXfs>
  <cellStyles count="5">
    <cellStyle name="cellstyle" xfId="1"/>
    <cellStyle name="Hyperlink" xfId="2" builtinId="8"/>
    <cellStyle name="Normal" xfId="0" builtinId="0"/>
    <cellStyle name="Normal 2" xfId="3"/>
    <cellStyle name="style"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1</xdr:col>
      <xdr:colOff>81642</xdr:colOff>
      <xdr:row>0</xdr:row>
      <xdr:rowOff>0</xdr:rowOff>
    </xdr:from>
    <xdr:to>
      <xdr:col>2</xdr:col>
      <xdr:colOff>2104571</xdr:colOff>
      <xdr:row>0</xdr:row>
      <xdr:rowOff>1369786</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462642" y="0"/>
          <a:ext cx="2772229" cy="918936"/>
          <a:chOff x="540" y="-360"/>
          <a:chExt cx="5040" cy="3885"/>
        </a:xfrm>
      </xdr:grpSpPr>
      <xdr:pic>
        <xdr:nvPicPr>
          <xdr:cNvPr id="3" name="Picture 2" descr="Letter Hea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0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2197101</xdr:colOff>
      <xdr:row>0</xdr:row>
      <xdr:rowOff>901700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462643" y="0"/>
          <a:ext cx="2864758" cy="901700"/>
          <a:chOff x="540" y="-360"/>
          <a:chExt cx="5040" cy="3885"/>
        </a:xfrm>
      </xdr:grpSpPr>
      <xdr:pic>
        <xdr:nvPicPr>
          <xdr:cNvPr id="3" name="Picture 2" descr="Letter Hea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1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1873251</xdr:colOff>
      <xdr:row>0</xdr:row>
      <xdr:rowOff>914400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62643" y="0"/>
          <a:ext cx="2540908" cy="914400"/>
          <a:chOff x="540" y="-360"/>
          <a:chExt cx="5040" cy="3885"/>
        </a:xfrm>
      </xdr:grpSpPr>
      <xdr:pic>
        <xdr:nvPicPr>
          <xdr:cNvPr id="3" name="Picture 2" descr="Letter Head">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2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2197101</xdr:colOff>
      <xdr:row>0</xdr:row>
      <xdr:rowOff>1037683</xdr:rowOff>
    </xdr:to>
    <xdr:grpSp>
      <xdr:nvGrpSpPr>
        <xdr:cNvPr id="5" name="Group 4">
          <a:extLst>
            <a:ext uri="{FF2B5EF4-FFF2-40B4-BE49-F238E27FC236}">
              <a16:creationId xmlns:a16="http://schemas.microsoft.com/office/drawing/2014/main" id="{00000000-0008-0000-0200-000005000000}"/>
            </a:ext>
          </a:extLst>
        </xdr:cNvPr>
        <xdr:cNvGrpSpPr>
          <a:grpSpLocks/>
        </xdr:cNvGrpSpPr>
      </xdr:nvGrpSpPr>
      <xdr:grpSpPr bwMode="auto">
        <a:xfrm>
          <a:off x="462643" y="0"/>
          <a:ext cx="2864758" cy="1037683"/>
          <a:chOff x="540" y="-360"/>
          <a:chExt cx="5040" cy="3885"/>
        </a:xfrm>
      </xdr:grpSpPr>
      <xdr:pic>
        <xdr:nvPicPr>
          <xdr:cNvPr id="6" name="Picture 5" descr="Letter Head">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2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1835150</xdr:colOff>
      <xdr:row>0</xdr:row>
      <xdr:rowOff>812800</xdr:rowOff>
    </xdr:to>
    <xdr:grpSp>
      <xdr:nvGrpSpPr>
        <xdr:cNvPr id="2" name="Group 1">
          <a:extLst>
            <a:ext uri="{FF2B5EF4-FFF2-40B4-BE49-F238E27FC236}">
              <a16:creationId xmlns:a16="http://schemas.microsoft.com/office/drawing/2014/main" id="{00000000-0008-0000-0300-000002000000}"/>
            </a:ext>
          </a:extLst>
        </xdr:cNvPr>
        <xdr:cNvGrpSpPr>
          <a:grpSpLocks/>
        </xdr:cNvGrpSpPr>
      </xdr:nvGrpSpPr>
      <xdr:grpSpPr bwMode="auto">
        <a:xfrm>
          <a:off x="462643" y="0"/>
          <a:ext cx="2502807" cy="812800"/>
          <a:chOff x="540" y="-360"/>
          <a:chExt cx="5040" cy="3885"/>
        </a:xfrm>
      </xdr:grpSpPr>
      <xdr:pic>
        <xdr:nvPicPr>
          <xdr:cNvPr id="3" name="Picture 2" descr="Letter Head">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3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2190751</xdr:colOff>
      <xdr:row>0</xdr:row>
      <xdr:rowOff>838200</xdr:rowOff>
    </xdr:to>
    <xdr:grpSp>
      <xdr:nvGrpSpPr>
        <xdr:cNvPr id="2" name="Group 1">
          <a:extLst>
            <a:ext uri="{FF2B5EF4-FFF2-40B4-BE49-F238E27FC236}">
              <a16:creationId xmlns:a16="http://schemas.microsoft.com/office/drawing/2014/main" id="{00000000-0008-0000-0400-000002000000}"/>
            </a:ext>
          </a:extLst>
        </xdr:cNvPr>
        <xdr:cNvGrpSpPr>
          <a:grpSpLocks/>
        </xdr:cNvGrpSpPr>
      </xdr:nvGrpSpPr>
      <xdr:grpSpPr bwMode="auto">
        <a:xfrm>
          <a:off x="462643" y="0"/>
          <a:ext cx="2858408" cy="838200"/>
          <a:chOff x="540" y="-360"/>
          <a:chExt cx="5040" cy="3885"/>
        </a:xfrm>
      </xdr:grpSpPr>
      <xdr:pic>
        <xdr:nvPicPr>
          <xdr:cNvPr id="3" name="Picture 2" descr="Letter Head">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4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1581151</xdr:colOff>
      <xdr:row>0</xdr:row>
      <xdr:rowOff>901700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462643" y="0"/>
          <a:ext cx="2471058" cy="901700"/>
          <a:chOff x="540" y="-360"/>
          <a:chExt cx="5040" cy="3885"/>
        </a:xfrm>
      </xdr:grpSpPr>
      <xdr:pic>
        <xdr:nvPicPr>
          <xdr:cNvPr id="3" name="Picture 2" descr="Letter Head">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5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500-000005000000}"/>
            </a:ext>
          </a:extLst>
        </xdr:cNvPr>
        <xdr:cNvGrpSpPr>
          <a:grpSpLocks/>
        </xdr:cNvGrpSpPr>
      </xdr:nvGrpSpPr>
      <xdr:grpSpPr bwMode="auto">
        <a:xfrm>
          <a:off x="462643" y="0"/>
          <a:ext cx="2725057" cy="812800"/>
          <a:chOff x="540" y="-360"/>
          <a:chExt cx="5040" cy="3885"/>
        </a:xfrm>
      </xdr:grpSpPr>
      <xdr:pic>
        <xdr:nvPicPr>
          <xdr:cNvPr id="6" name="Picture 5" descr="Letter Head">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5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1670051</xdr:colOff>
      <xdr:row>0</xdr:row>
      <xdr:rowOff>857250</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462643" y="0"/>
          <a:ext cx="2337708" cy="857250"/>
          <a:chOff x="540" y="-360"/>
          <a:chExt cx="5040" cy="3885"/>
        </a:xfrm>
      </xdr:grpSpPr>
      <xdr:pic>
        <xdr:nvPicPr>
          <xdr:cNvPr id="3" name="Picture 2" descr="Letter Head">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6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600-000005000000}"/>
            </a:ext>
          </a:extLst>
        </xdr:cNvPr>
        <xdr:cNvGrpSpPr>
          <a:grpSpLocks/>
        </xdr:cNvGrpSpPr>
      </xdr:nvGrpSpPr>
      <xdr:grpSpPr bwMode="auto">
        <a:xfrm>
          <a:off x="462643" y="0"/>
          <a:ext cx="2502807" cy="812800"/>
          <a:chOff x="540" y="-360"/>
          <a:chExt cx="5040" cy="3885"/>
        </a:xfrm>
      </xdr:grpSpPr>
      <xdr:pic>
        <xdr:nvPicPr>
          <xdr:cNvPr id="6" name="Picture 5" descr="Letter Head">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6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2139951</xdr:colOff>
      <xdr:row>0</xdr:row>
      <xdr:rowOff>825500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462643" y="0"/>
          <a:ext cx="2807608" cy="825500"/>
          <a:chOff x="540" y="-360"/>
          <a:chExt cx="5040" cy="3885"/>
        </a:xfrm>
      </xdr:grpSpPr>
      <xdr:pic>
        <xdr:nvPicPr>
          <xdr:cNvPr id="3" name="Picture 2" descr="Letter Head">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7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1657351</xdr:colOff>
      <xdr:row>0</xdr:row>
      <xdr:rowOff>844550</xdr:rowOff>
    </xdr:to>
    <xdr:grpSp>
      <xdr:nvGrpSpPr>
        <xdr:cNvPr id="2" name="Group 1">
          <a:extLst>
            <a:ext uri="{FF2B5EF4-FFF2-40B4-BE49-F238E27FC236}">
              <a16:creationId xmlns:a16="http://schemas.microsoft.com/office/drawing/2014/main" id="{00000000-0008-0000-0800-000002000000}"/>
            </a:ext>
          </a:extLst>
        </xdr:cNvPr>
        <xdr:cNvGrpSpPr>
          <a:grpSpLocks/>
        </xdr:cNvGrpSpPr>
      </xdr:nvGrpSpPr>
      <xdr:grpSpPr bwMode="auto">
        <a:xfrm>
          <a:off x="462643" y="0"/>
          <a:ext cx="2325008" cy="844550"/>
          <a:chOff x="540" y="-360"/>
          <a:chExt cx="5040" cy="3885"/>
        </a:xfrm>
      </xdr:grpSpPr>
      <xdr:pic>
        <xdr:nvPicPr>
          <xdr:cNvPr id="3" name="Picture 2" descr="Letter Head">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8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800-000005000000}"/>
            </a:ext>
          </a:extLst>
        </xdr:cNvPr>
        <xdr:cNvGrpSpPr>
          <a:grpSpLocks/>
        </xdr:cNvGrpSpPr>
      </xdr:nvGrpSpPr>
      <xdr:grpSpPr bwMode="auto">
        <a:xfrm>
          <a:off x="462643" y="0"/>
          <a:ext cx="2502807" cy="812800"/>
          <a:chOff x="540" y="-360"/>
          <a:chExt cx="5040" cy="3885"/>
        </a:xfrm>
      </xdr:grpSpPr>
      <xdr:pic>
        <xdr:nvPicPr>
          <xdr:cNvPr id="6" name="Picture 5" descr="Letter Head">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8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1924050</xdr:colOff>
      <xdr:row>1</xdr:row>
      <xdr:rowOff>0</xdr:rowOff>
    </xdr:to>
    <xdr:grpSp>
      <xdr:nvGrpSpPr>
        <xdr:cNvPr id="2" name="Group 1">
          <a:extLst>
            <a:ext uri="{FF2B5EF4-FFF2-40B4-BE49-F238E27FC236}">
              <a16:creationId xmlns:a16="http://schemas.microsoft.com/office/drawing/2014/main" id="{00000000-0008-0000-0900-000002000000}"/>
            </a:ext>
          </a:extLst>
        </xdr:cNvPr>
        <xdr:cNvGrpSpPr>
          <a:grpSpLocks/>
        </xdr:cNvGrpSpPr>
      </xdr:nvGrpSpPr>
      <xdr:grpSpPr bwMode="auto">
        <a:xfrm>
          <a:off x="462643" y="0"/>
          <a:ext cx="2591707" cy="920750"/>
          <a:chOff x="540" y="-360"/>
          <a:chExt cx="5040" cy="3885"/>
        </a:xfrm>
      </xdr:grpSpPr>
      <xdr:pic>
        <xdr:nvPicPr>
          <xdr:cNvPr id="3" name="Picture 2" descr="Letter Head">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9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1368424</xdr:colOff>
      <xdr:row>9</xdr:row>
      <xdr:rowOff>371475</xdr:rowOff>
    </xdr:from>
    <xdr:to>
      <xdr:col>2</xdr:col>
      <xdr:colOff>1701799</xdr:colOff>
      <xdr:row>10</xdr:row>
      <xdr:rowOff>311150</xdr:rowOff>
    </xdr:to>
    <xdr:sp macro="" textlink="">
      <xdr:nvSpPr>
        <xdr:cNvPr id="26" name="5-Point Star 25">
          <a:extLst>
            <a:ext uri="{FF2B5EF4-FFF2-40B4-BE49-F238E27FC236}">
              <a16:creationId xmlns:a16="http://schemas.microsoft.com/office/drawing/2014/main" id="{00000000-0008-0000-0900-00001A000000}"/>
            </a:ext>
          </a:extLst>
        </xdr:cNvPr>
        <xdr:cNvSpPr/>
      </xdr:nvSpPr>
      <xdr:spPr>
        <a:xfrm>
          <a:off x="2498724" y="10137775"/>
          <a:ext cx="333375" cy="3397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1771648</xdr:colOff>
      <xdr:row>9</xdr:row>
      <xdr:rowOff>393700</xdr:rowOff>
    </xdr:from>
    <xdr:to>
      <xdr:col>2</xdr:col>
      <xdr:colOff>2108200</xdr:colOff>
      <xdr:row>10</xdr:row>
      <xdr:rowOff>231775</xdr:rowOff>
    </xdr:to>
    <xdr:sp macro="" textlink="">
      <xdr:nvSpPr>
        <xdr:cNvPr id="27" name="5-Point Star 26">
          <a:extLst>
            <a:ext uri="{FF2B5EF4-FFF2-40B4-BE49-F238E27FC236}">
              <a16:creationId xmlns:a16="http://schemas.microsoft.com/office/drawing/2014/main" id="{00000000-0008-0000-0900-00001B000000}"/>
            </a:ext>
          </a:extLst>
        </xdr:cNvPr>
        <xdr:cNvSpPr/>
      </xdr:nvSpPr>
      <xdr:spPr>
        <a:xfrm>
          <a:off x="2901948" y="10160000"/>
          <a:ext cx="336552" cy="2381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2212975</xdr:colOff>
      <xdr:row>10</xdr:row>
      <xdr:rowOff>3175</xdr:rowOff>
    </xdr:from>
    <xdr:to>
      <xdr:col>2</xdr:col>
      <xdr:colOff>2546350</xdr:colOff>
      <xdr:row>10</xdr:row>
      <xdr:rowOff>250825</xdr:rowOff>
    </xdr:to>
    <xdr:sp macro="" textlink="">
      <xdr:nvSpPr>
        <xdr:cNvPr id="28" name="5-Point Star 27">
          <a:extLst>
            <a:ext uri="{FF2B5EF4-FFF2-40B4-BE49-F238E27FC236}">
              <a16:creationId xmlns:a16="http://schemas.microsoft.com/office/drawing/2014/main" id="{00000000-0008-0000-0900-00001C000000}"/>
            </a:ext>
          </a:extLst>
        </xdr:cNvPr>
        <xdr:cNvSpPr/>
      </xdr:nvSpPr>
      <xdr:spPr>
        <a:xfrm>
          <a:off x="3343275" y="10169525"/>
          <a:ext cx="333375" cy="2476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2663825</xdr:colOff>
      <xdr:row>10</xdr:row>
      <xdr:rowOff>6350</xdr:rowOff>
    </xdr:from>
    <xdr:to>
      <xdr:col>2</xdr:col>
      <xdr:colOff>2997200</xdr:colOff>
      <xdr:row>10</xdr:row>
      <xdr:rowOff>234950</xdr:rowOff>
    </xdr:to>
    <xdr:sp macro="" textlink="">
      <xdr:nvSpPr>
        <xdr:cNvPr id="29" name="5-Point Star 28">
          <a:extLst>
            <a:ext uri="{FF2B5EF4-FFF2-40B4-BE49-F238E27FC236}">
              <a16:creationId xmlns:a16="http://schemas.microsoft.com/office/drawing/2014/main" id="{00000000-0008-0000-0900-00001D000000}"/>
            </a:ext>
          </a:extLst>
        </xdr:cNvPr>
        <xdr:cNvSpPr/>
      </xdr:nvSpPr>
      <xdr:spPr>
        <a:xfrm>
          <a:off x="3794125" y="10172700"/>
          <a:ext cx="333375"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3089124</xdr:colOff>
      <xdr:row>10</xdr:row>
      <xdr:rowOff>49893</xdr:rowOff>
    </xdr:from>
    <xdr:to>
      <xdr:col>2</xdr:col>
      <xdr:colOff>3432024</xdr:colOff>
      <xdr:row>10</xdr:row>
      <xdr:rowOff>278493</xdr:rowOff>
    </xdr:to>
    <xdr:sp macro="" textlink="">
      <xdr:nvSpPr>
        <xdr:cNvPr id="30" name="5-Point Star 29">
          <a:extLst>
            <a:ext uri="{FF2B5EF4-FFF2-40B4-BE49-F238E27FC236}">
              <a16:creationId xmlns:a16="http://schemas.microsoft.com/office/drawing/2014/main" id="{00000000-0008-0000-0900-00001E000000}"/>
            </a:ext>
          </a:extLst>
        </xdr:cNvPr>
        <xdr:cNvSpPr/>
      </xdr:nvSpPr>
      <xdr:spPr>
        <a:xfrm>
          <a:off x="4220029" y="10215941"/>
          <a:ext cx="342900"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1479550</xdr:colOff>
      <xdr:row>11</xdr:row>
      <xdr:rowOff>19050</xdr:rowOff>
    </xdr:from>
    <xdr:to>
      <xdr:col>2</xdr:col>
      <xdr:colOff>1812925</xdr:colOff>
      <xdr:row>11</xdr:row>
      <xdr:rowOff>358775</xdr:rowOff>
    </xdr:to>
    <xdr:sp macro="" textlink="">
      <xdr:nvSpPr>
        <xdr:cNvPr id="31" name="5-Point Star 30">
          <a:extLst>
            <a:ext uri="{FF2B5EF4-FFF2-40B4-BE49-F238E27FC236}">
              <a16:creationId xmlns:a16="http://schemas.microsoft.com/office/drawing/2014/main" id="{00000000-0008-0000-0900-00001F000000}"/>
            </a:ext>
          </a:extLst>
        </xdr:cNvPr>
        <xdr:cNvSpPr/>
      </xdr:nvSpPr>
      <xdr:spPr>
        <a:xfrm>
          <a:off x="2609850" y="10553700"/>
          <a:ext cx="333375" cy="3397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1920875</xdr:colOff>
      <xdr:row>11</xdr:row>
      <xdr:rowOff>25400</xdr:rowOff>
    </xdr:from>
    <xdr:to>
      <xdr:col>2</xdr:col>
      <xdr:colOff>2254250</xdr:colOff>
      <xdr:row>11</xdr:row>
      <xdr:rowOff>355600</xdr:rowOff>
    </xdr:to>
    <xdr:sp macro="" textlink="">
      <xdr:nvSpPr>
        <xdr:cNvPr id="32" name="5-Point Star 31">
          <a:extLst>
            <a:ext uri="{FF2B5EF4-FFF2-40B4-BE49-F238E27FC236}">
              <a16:creationId xmlns:a16="http://schemas.microsoft.com/office/drawing/2014/main" id="{00000000-0008-0000-0900-000020000000}"/>
            </a:ext>
          </a:extLst>
        </xdr:cNvPr>
        <xdr:cNvSpPr/>
      </xdr:nvSpPr>
      <xdr:spPr>
        <a:xfrm>
          <a:off x="3051175" y="10560050"/>
          <a:ext cx="333375" cy="3302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2365375</xdr:colOff>
      <xdr:row>11</xdr:row>
      <xdr:rowOff>88900</xdr:rowOff>
    </xdr:from>
    <xdr:to>
      <xdr:col>2</xdr:col>
      <xdr:colOff>2698750</xdr:colOff>
      <xdr:row>11</xdr:row>
      <xdr:rowOff>327025</xdr:rowOff>
    </xdr:to>
    <xdr:sp macro="" textlink="">
      <xdr:nvSpPr>
        <xdr:cNvPr id="33" name="5-Point Star 32">
          <a:extLst>
            <a:ext uri="{FF2B5EF4-FFF2-40B4-BE49-F238E27FC236}">
              <a16:creationId xmlns:a16="http://schemas.microsoft.com/office/drawing/2014/main" id="{00000000-0008-0000-0900-000021000000}"/>
            </a:ext>
          </a:extLst>
        </xdr:cNvPr>
        <xdr:cNvSpPr/>
      </xdr:nvSpPr>
      <xdr:spPr>
        <a:xfrm>
          <a:off x="3495675" y="10623550"/>
          <a:ext cx="333375" cy="2381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2870200</xdr:colOff>
      <xdr:row>11</xdr:row>
      <xdr:rowOff>44450</xdr:rowOff>
    </xdr:from>
    <xdr:to>
      <xdr:col>2</xdr:col>
      <xdr:colOff>3203575</xdr:colOff>
      <xdr:row>11</xdr:row>
      <xdr:rowOff>342899</xdr:rowOff>
    </xdr:to>
    <xdr:sp macro="" textlink="">
      <xdr:nvSpPr>
        <xdr:cNvPr id="34" name="5-Point Star 33">
          <a:extLst>
            <a:ext uri="{FF2B5EF4-FFF2-40B4-BE49-F238E27FC236}">
              <a16:creationId xmlns:a16="http://schemas.microsoft.com/office/drawing/2014/main" id="{00000000-0008-0000-0900-000022000000}"/>
            </a:ext>
          </a:extLst>
        </xdr:cNvPr>
        <xdr:cNvSpPr/>
      </xdr:nvSpPr>
      <xdr:spPr>
        <a:xfrm>
          <a:off x="4000500" y="10579100"/>
          <a:ext cx="333375" cy="298449"/>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1866900</xdr:colOff>
      <xdr:row>12</xdr:row>
      <xdr:rowOff>120651</xdr:rowOff>
    </xdr:from>
    <xdr:to>
      <xdr:col>2</xdr:col>
      <xdr:colOff>2200275</xdr:colOff>
      <xdr:row>12</xdr:row>
      <xdr:rowOff>330201</xdr:rowOff>
    </xdr:to>
    <xdr:sp macro="" textlink="">
      <xdr:nvSpPr>
        <xdr:cNvPr id="35" name="5-Point Star 34">
          <a:extLst>
            <a:ext uri="{FF2B5EF4-FFF2-40B4-BE49-F238E27FC236}">
              <a16:creationId xmlns:a16="http://schemas.microsoft.com/office/drawing/2014/main" id="{00000000-0008-0000-0900-000023000000}"/>
            </a:ext>
          </a:extLst>
        </xdr:cNvPr>
        <xdr:cNvSpPr/>
      </xdr:nvSpPr>
      <xdr:spPr>
        <a:xfrm>
          <a:off x="2997200" y="11023601"/>
          <a:ext cx="333375" cy="2095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2349500</xdr:colOff>
      <xdr:row>12</xdr:row>
      <xdr:rowOff>165101</xdr:rowOff>
    </xdr:from>
    <xdr:to>
      <xdr:col>2</xdr:col>
      <xdr:colOff>2682875</xdr:colOff>
      <xdr:row>12</xdr:row>
      <xdr:rowOff>336551</xdr:rowOff>
    </xdr:to>
    <xdr:sp macro="" textlink="">
      <xdr:nvSpPr>
        <xdr:cNvPr id="36" name="5-Point Star 35">
          <a:extLst>
            <a:ext uri="{FF2B5EF4-FFF2-40B4-BE49-F238E27FC236}">
              <a16:creationId xmlns:a16="http://schemas.microsoft.com/office/drawing/2014/main" id="{00000000-0008-0000-0900-000024000000}"/>
            </a:ext>
          </a:extLst>
        </xdr:cNvPr>
        <xdr:cNvSpPr/>
      </xdr:nvSpPr>
      <xdr:spPr>
        <a:xfrm>
          <a:off x="3479800" y="11068051"/>
          <a:ext cx="333375" cy="1714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1463675</xdr:colOff>
      <xdr:row>12</xdr:row>
      <xdr:rowOff>114301</xdr:rowOff>
    </xdr:from>
    <xdr:to>
      <xdr:col>2</xdr:col>
      <xdr:colOff>1797050</xdr:colOff>
      <xdr:row>12</xdr:row>
      <xdr:rowOff>304801</xdr:rowOff>
    </xdr:to>
    <xdr:sp macro="" textlink="">
      <xdr:nvSpPr>
        <xdr:cNvPr id="37" name="5-Point Star 36">
          <a:extLst>
            <a:ext uri="{FF2B5EF4-FFF2-40B4-BE49-F238E27FC236}">
              <a16:creationId xmlns:a16="http://schemas.microsoft.com/office/drawing/2014/main" id="{00000000-0008-0000-0900-000025000000}"/>
            </a:ext>
          </a:extLst>
        </xdr:cNvPr>
        <xdr:cNvSpPr/>
      </xdr:nvSpPr>
      <xdr:spPr>
        <a:xfrm>
          <a:off x="2593975" y="11017251"/>
          <a:ext cx="333375" cy="1905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1492250</xdr:colOff>
      <xdr:row>13</xdr:row>
      <xdr:rowOff>63501</xdr:rowOff>
    </xdr:from>
    <xdr:to>
      <xdr:col>2</xdr:col>
      <xdr:colOff>1825625</xdr:colOff>
      <xdr:row>13</xdr:row>
      <xdr:rowOff>234951</xdr:rowOff>
    </xdr:to>
    <xdr:sp macro="" textlink="">
      <xdr:nvSpPr>
        <xdr:cNvPr id="38" name="5-Point Star 37">
          <a:extLst>
            <a:ext uri="{FF2B5EF4-FFF2-40B4-BE49-F238E27FC236}">
              <a16:creationId xmlns:a16="http://schemas.microsoft.com/office/drawing/2014/main" id="{00000000-0008-0000-0900-000026000000}"/>
            </a:ext>
          </a:extLst>
        </xdr:cNvPr>
        <xdr:cNvSpPr/>
      </xdr:nvSpPr>
      <xdr:spPr>
        <a:xfrm>
          <a:off x="2622550" y="11334751"/>
          <a:ext cx="333375" cy="1714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1968500</xdr:colOff>
      <xdr:row>13</xdr:row>
      <xdr:rowOff>95251</xdr:rowOff>
    </xdr:from>
    <xdr:to>
      <xdr:col>2</xdr:col>
      <xdr:colOff>2301875</xdr:colOff>
      <xdr:row>13</xdr:row>
      <xdr:rowOff>285751</xdr:rowOff>
    </xdr:to>
    <xdr:sp macro="" textlink="">
      <xdr:nvSpPr>
        <xdr:cNvPr id="39" name="5-Point Star 38">
          <a:extLst>
            <a:ext uri="{FF2B5EF4-FFF2-40B4-BE49-F238E27FC236}">
              <a16:creationId xmlns:a16="http://schemas.microsoft.com/office/drawing/2014/main" id="{00000000-0008-0000-0900-000027000000}"/>
            </a:ext>
          </a:extLst>
        </xdr:cNvPr>
        <xdr:cNvSpPr/>
      </xdr:nvSpPr>
      <xdr:spPr>
        <a:xfrm>
          <a:off x="3098800" y="11366501"/>
          <a:ext cx="333375" cy="1905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2413000</xdr:colOff>
      <xdr:row>13</xdr:row>
      <xdr:rowOff>63500</xdr:rowOff>
    </xdr:from>
    <xdr:to>
      <xdr:col>2</xdr:col>
      <xdr:colOff>2746375</xdr:colOff>
      <xdr:row>13</xdr:row>
      <xdr:rowOff>282575</xdr:rowOff>
    </xdr:to>
    <xdr:sp macro="" textlink="">
      <xdr:nvSpPr>
        <xdr:cNvPr id="40" name="5-Point Star 39">
          <a:extLst>
            <a:ext uri="{FF2B5EF4-FFF2-40B4-BE49-F238E27FC236}">
              <a16:creationId xmlns:a16="http://schemas.microsoft.com/office/drawing/2014/main" id="{00000000-0008-0000-0900-000028000000}"/>
            </a:ext>
          </a:extLst>
        </xdr:cNvPr>
        <xdr:cNvSpPr/>
      </xdr:nvSpPr>
      <xdr:spPr>
        <a:xfrm>
          <a:off x="3543300" y="11334750"/>
          <a:ext cx="333375" cy="21907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1628775</xdr:colOff>
      <xdr:row>14</xdr:row>
      <xdr:rowOff>92076</xdr:rowOff>
    </xdr:from>
    <xdr:to>
      <xdr:col>2</xdr:col>
      <xdr:colOff>1962150</xdr:colOff>
      <xdr:row>14</xdr:row>
      <xdr:rowOff>301626</xdr:rowOff>
    </xdr:to>
    <xdr:sp macro="" textlink="">
      <xdr:nvSpPr>
        <xdr:cNvPr id="41" name="5-Point Star 40">
          <a:extLst>
            <a:ext uri="{FF2B5EF4-FFF2-40B4-BE49-F238E27FC236}">
              <a16:creationId xmlns:a16="http://schemas.microsoft.com/office/drawing/2014/main" id="{00000000-0008-0000-0900-000029000000}"/>
            </a:ext>
          </a:extLst>
        </xdr:cNvPr>
        <xdr:cNvSpPr/>
      </xdr:nvSpPr>
      <xdr:spPr>
        <a:xfrm>
          <a:off x="2759075" y="11731626"/>
          <a:ext cx="333375" cy="2095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2089150</xdr:colOff>
      <xdr:row>14</xdr:row>
      <xdr:rowOff>92075</xdr:rowOff>
    </xdr:from>
    <xdr:to>
      <xdr:col>2</xdr:col>
      <xdr:colOff>2422525</xdr:colOff>
      <xdr:row>14</xdr:row>
      <xdr:rowOff>292100</xdr:rowOff>
    </xdr:to>
    <xdr:sp macro="" textlink="">
      <xdr:nvSpPr>
        <xdr:cNvPr id="42" name="5-Point Star 41">
          <a:extLst>
            <a:ext uri="{FF2B5EF4-FFF2-40B4-BE49-F238E27FC236}">
              <a16:creationId xmlns:a16="http://schemas.microsoft.com/office/drawing/2014/main" id="{00000000-0008-0000-0900-00002A000000}"/>
            </a:ext>
          </a:extLst>
        </xdr:cNvPr>
        <xdr:cNvSpPr/>
      </xdr:nvSpPr>
      <xdr:spPr>
        <a:xfrm>
          <a:off x="3219450" y="11731625"/>
          <a:ext cx="333375" cy="2000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2517775</xdr:colOff>
      <xdr:row>14</xdr:row>
      <xdr:rowOff>60326</xdr:rowOff>
    </xdr:from>
    <xdr:to>
      <xdr:col>2</xdr:col>
      <xdr:colOff>2851150</xdr:colOff>
      <xdr:row>14</xdr:row>
      <xdr:rowOff>288926</xdr:rowOff>
    </xdr:to>
    <xdr:sp macro="" textlink="">
      <xdr:nvSpPr>
        <xdr:cNvPr id="43" name="5-Point Star 42">
          <a:extLst>
            <a:ext uri="{FF2B5EF4-FFF2-40B4-BE49-F238E27FC236}">
              <a16:creationId xmlns:a16="http://schemas.microsoft.com/office/drawing/2014/main" id="{00000000-0008-0000-0900-00002B000000}"/>
            </a:ext>
          </a:extLst>
        </xdr:cNvPr>
        <xdr:cNvSpPr/>
      </xdr:nvSpPr>
      <xdr:spPr>
        <a:xfrm>
          <a:off x="3648075" y="11699876"/>
          <a:ext cx="333375"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1584325</xdr:colOff>
      <xdr:row>15</xdr:row>
      <xdr:rowOff>76200</xdr:rowOff>
    </xdr:from>
    <xdr:to>
      <xdr:col>2</xdr:col>
      <xdr:colOff>1898650</xdr:colOff>
      <xdr:row>15</xdr:row>
      <xdr:rowOff>298450</xdr:rowOff>
    </xdr:to>
    <xdr:sp macro="" textlink="">
      <xdr:nvSpPr>
        <xdr:cNvPr id="44" name="5-Point Star 43">
          <a:extLst>
            <a:ext uri="{FF2B5EF4-FFF2-40B4-BE49-F238E27FC236}">
              <a16:creationId xmlns:a16="http://schemas.microsoft.com/office/drawing/2014/main" id="{00000000-0008-0000-0900-00002C000000}"/>
            </a:ext>
          </a:extLst>
        </xdr:cNvPr>
        <xdr:cNvSpPr/>
      </xdr:nvSpPr>
      <xdr:spPr>
        <a:xfrm>
          <a:off x="2714625" y="12084050"/>
          <a:ext cx="314325" cy="2222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2092325</xdr:colOff>
      <xdr:row>15</xdr:row>
      <xdr:rowOff>57150</xdr:rowOff>
    </xdr:from>
    <xdr:to>
      <xdr:col>2</xdr:col>
      <xdr:colOff>2425700</xdr:colOff>
      <xdr:row>15</xdr:row>
      <xdr:rowOff>276225</xdr:rowOff>
    </xdr:to>
    <xdr:sp macro="" textlink="">
      <xdr:nvSpPr>
        <xdr:cNvPr id="45" name="5-Point Star 44">
          <a:extLst>
            <a:ext uri="{FF2B5EF4-FFF2-40B4-BE49-F238E27FC236}">
              <a16:creationId xmlns:a16="http://schemas.microsoft.com/office/drawing/2014/main" id="{00000000-0008-0000-0900-00002D000000}"/>
            </a:ext>
          </a:extLst>
        </xdr:cNvPr>
        <xdr:cNvSpPr/>
      </xdr:nvSpPr>
      <xdr:spPr>
        <a:xfrm>
          <a:off x="3222625" y="12065000"/>
          <a:ext cx="333375" cy="21907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2770192</xdr:colOff>
      <xdr:row>12</xdr:row>
      <xdr:rowOff>26986</xdr:rowOff>
    </xdr:from>
    <xdr:to>
      <xdr:col>2</xdr:col>
      <xdr:colOff>3308354</xdr:colOff>
      <xdr:row>13</xdr:row>
      <xdr:rowOff>41273</xdr:rowOff>
    </xdr:to>
    <xdr:sp macro="" textlink="">
      <xdr:nvSpPr>
        <xdr:cNvPr id="47" name="Equal 46">
          <a:extLst>
            <a:ext uri="{FF2B5EF4-FFF2-40B4-BE49-F238E27FC236}">
              <a16:creationId xmlns:a16="http://schemas.microsoft.com/office/drawing/2014/main" id="{00000000-0008-0000-0900-00002F000000}"/>
            </a:ext>
          </a:extLst>
        </xdr:cNvPr>
        <xdr:cNvSpPr/>
      </xdr:nvSpPr>
      <xdr:spPr>
        <a:xfrm rot="16200000">
          <a:off x="3978279" y="10852149"/>
          <a:ext cx="382587" cy="538162"/>
        </a:xfrm>
        <a:prstGeom prst="mathEqual">
          <a:avLst>
            <a:gd name="adj1" fmla="val 23520"/>
            <a:gd name="adj2" fmla="val 8133"/>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xdr:col>
      <xdr:colOff>2757489</xdr:colOff>
      <xdr:row>12</xdr:row>
      <xdr:rowOff>327025</xdr:rowOff>
    </xdr:from>
    <xdr:to>
      <xdr:col>2</xdr:col>
      <xdr:colOff>3195639</xdr:colOff>
      <xdr:row>13</xdr:row>
      <xdr:rowOff>349250</xdr:rowOff>
    </xdr:to>
    <xdr:sp macro="" textlink="">
      <xdr:nvSpPr>
        <xdr:cNvPr id="48" name="Minus 47">
          <a:extLst>
            <a:ext uri="{FF2B5EF4-FFF2-40B4-BE49-F238E27FC236}">
              <a16:creationId xmlns:a16="http://schemas.microsoft.com/office/drawing/2014/main" id="{00000000-0008-0000-0900-000030000000}"/>
            </a:ext>
          </a:extLst>
        </xdr:cNvPr>
        <xdr:cNvSpPr/>
      </xdr:nvSpPr>
      <xdr:spPr>
        <a:xfrm rot="16200000">
          <a:off x="3911601" y="11206163"/>
          <a:ext cx="390525" cy="438150"/>
        </a:xfrm>
        <a:prstGeom prst="mathMinus">
          <a:avLst>
            <a:gd name="adj1" fmla="val 27868"/>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1717524</xdr:colOff>
      <xdr:row>16</xdr:row>
      <xdr:rowOff>78619</xdr:rowOff>
    </xdr:from>
    <xdr:to>
      <xdr:col>2</xdr:col>
      <xdr:colOff>2031849</xdr:colOff>
      <xdr:row>16</xdr:row>
      <xdr:rowOff>300869</xdr:rowOff>
    </xdr:to>
    <xdr:sp macro="" textlink="">
      <xdr:nvSpPr>
        <xdr:cNvPr id="49" name="5-Point Star 48">
          <a:extLst>
            <a:ext uri="{FF2B5EF4-FFF2-40B4-BE49-F238E27FC236}">
              <a16:creationId xmlns:a16="http://schemas.microsoft.com/office/drawing/2014/main" id="{00000000-0008-0000-0900-000031000000}"/>
            </a:ext>
          </a:extLst>
        </xdr:cNvPr>
        <xdr:cNvSpPr/>
      </xdr:nvSpPr>
      <xdr:spPr>
        <a:xfrm>
          <a:off x="2848429" y="12458095"/>
          <a:ext cx="314325" cy="2222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tabSelected="1" view="pageBreakPreview" topLeftCell="B7" zoomScaleNormal="90" zoomScaleSheetLayoutView="100" workbookViewId="0">
      <selection activeCell="F16" sqref="F16"/>
    </sheetView>
  </sheetViews>
  <sheetFormatPr defaultColWidth="8.81640625" defaultRowHeight="29" customHeight="1" x14ac:dyDescent="0.35"/>
  <cols>
    <col min="1" max="1" width="5.453125" style="1" customWidth="1"/>
    <col min="2" max="2" width="10.7265625" style="1" customWidth="1"/>
    <col min="3" max="3" width="77.54296875" style="1" customWidth="1"/>
    <col min="4" max="4" width="14.54296875" style="1" customWidth="1"/>
    <col min="5" max="5" width="19.453125" style="4" customWidth="1"/>
    <col min="6" max="6" width="28.26953125" style="1" customWidth="1"/>
    <col min="7" max="7" width="17.36328125" style="1" customWidth="1"/>
    <col min="8" max="9" width="14" style="1" customWidth="1"/>
    <col min="10" max="10" width="16.54296875" style="4" customWidth="1"/>
    <col min="11" max="11" width="12.453125" style="1" customWidth="1"/>
    <col min="12" max="12" width="13.81640625" style="1" customWidth="1"/>
    <col min="13" max="13" width="15.81640625" style="1" customWidth="1"/>
    <col min="14" max="16384" width="8.81640625" style="1"/>
  </cols>
  <sheetData>
    <row r="1" spans="1:13" ht="72.5" customHeight="1" x14ac:dyDescent="0.35">
      <c r="B1" s="68"/>
      <c r="C1" s="68"/>
      <c r="D1" s="68"/>
      <c r="E1" s="68"/>
      <c r="F1" s="68"/>
      <c r="G1" s="68"/>
      <c r="H1" s="68"/>
      <c r="I1" s="68"/>
      <c r="J1" s="68"/>
      <c r="K1" s="68"/>
      <c r="L1" s="68"/>
      <c r="M1" s="68"/>
    </row>
    <row r="2" spans="1:13" s="50" customFormat="1" ht="29" customHeight="1" x14ac:dyDescent="0.35">
      <c r="B2" s="67" t="s">
        <v>249</v>
      </c>
      <c r="C2" s="67"/>
      <c r="D2" s="67"/>
      <c r="E2" s="67"/>
      <c r="F2" s="67"/>
      <c r="G2" s="67"/>
      <c r="H2" s="67"/>
      <c r="I2" s="67"/>
      <c r="J2" s="67"/>
      <c r="K2" s="67"/>
      <c r="L2" s="67"/>
      <c r="M2" s="67"/>
    </row>
    <row r="3" spans="1:13" s="3" customFormat="1" ht="182" customHeight="1" x14ac:dyDescent="0.35">
      <c r="B3" s="65" t="s">
        <v>738</v>
      </c>
      <c r="C3" s="66"/>
      <c r="D3" s="66"/>
      <c r="E3" s="66"/>
      <c r="F3" s="66"/>
      <c r="G3" s="66"/>
      <c r="H3" s="66"/>
      <c r="I3" s="66"/>
      <c r="J3" s="66"/>
      <c r="K3" s="66"/>
      <c r="L3" s="66"/>
      <c r="M3" s="66"/>
    </row>
    <row r="4" spans="1:13" ht="29" customHeight="1" thickBot="1" x14ac:dyDescent="0.4"/>
    <row r="5" spans="1:13" ht="65.5" customHeight="1" x14ac:dyDescent="0.35">
      <c r="A5" s="85" t="s">
        <v>5</v>
      </c>
      <c r="B5" s="6" t="s">
        <v>0</v>
      </c>
      <c r="C5" s="5" t="s">
        <v>1</v>
      </c>
      <c r="D5" s="7" t="s">
        <v>308</v>
      </c>
      <c r="E5" s="7" t="s">
        <v>2</v>
      </c>
      <c r="F5" s="8" t="s">
        <v>3</v>
      </c>
      <c r="G5" s="8" t="s">
        <v>739</v>
      </c>
      <c r="H5" s="23" t="s">
        <v>248</v>
      </c>
      <c r="I5" s="45" t="s">
        <v>307</v>
      </c>
      <c r="J5" s="8" t="s">
        <v>740</v>
      </c>
      <c r="K5" s="7" t="s">
        <v>4</v>
      </c>
      <c r="L5" s="51" t="s">
        <v>247</v>
      </c>
      <c r="M5" s="51" t="s">
        <v>8</v>
      </c>
    </row>
    <row r="6" spans="1:13" s="19" customFormat="1" ht="29" customHeight="1" x14ac:dyDescent="0.35">
      <c r="A6" s="87">
        <v>0</v>
      </c>
      <c r="B6" s="11" t="s">
        <v>7</v>
      </c>
      <c r="C6" s="11" t="s">
        <v>10</v>
      </c>
      <c r="D6" s="52">
        <v>1</v>
      </c>
      <c r="E6" s="13" t="s">
        <v>242</v>
      </c>
      <c r="F6" s="14" t="s">
        <v>243</v>
      </c>
      <c r="G6" s="15">
        <v>285.24</v>
      </c>
      <c r="H6" s="17" t="b">
        <f>ISNUMBER(G6)</f>
        <v>1</v>
      </c>
      <c r="I6" s="46">
        <f>D6*G6</f>
        <v>285.24</v>
      </c>
      <c r="J6" s="16">
        <v>1</v>
      </c>
      <c r="K6" s="17">
        <f>IF(J6=1,10,IF(J6=2,9,IF(J6=3,6,IF(J6=4,5,IF(J6=5,4,IF(J6=6,3,IF(J6=7,2,IF(J6=8,1,IF(J6="Non-Compliant Contibutor",0)))))))))</f>
        <v>10</v>
      </c>
      <c r="L6" s="18">
        <v>5</v>
      </c>
      <c r="M6" s="18">
        <v>30</v>
      </c>
    </row>
    <row r="7" spans="1:13" ht="29" customHeight="1" x14ac:dyDescent="0.35">
      <c r="A7" s="88">
        <v>1</v>
      </c>
      <c r="B7" s="49" t="s">
        <v>9</v>
      </c>
      <c r="C7" s="92" t="s">
        <v>10</v>
      </c>
      <c r="D7" s="92">
        <v>104</v>
      </c>
      <c r="E7" s="93" t="s">
        <v>11</v>
      </c>
      <c r="F7" s="89"/>
      <c r="G7" s="89"/>
      <c r="H7" s="96" t="b">
        <f>ISNUMBER(G7)</f>
        <v>0</v>
      </c>
      <c r="I7" s="82">
        <f>D7*G7</f>
        <v>0</v>
      </c>
      <c r="J7" s="48" t="s">
        <v>6</v>
      </c>
      <c r="K7" s="96" t="b">
        <f t="shared" ref="K7:K70" si="0">IF(J7=1,10,IF(J7=2,9,IF(J7=3,6,IF(J7=4,5,IF(J7=5,4,IF(J7=6,3,IF(J7=7,2,IF(J7=8,1,IF(J7="Non-Compliant Contibutor",0)))))))))</f>
        <v>0</v>
      </c>
      <c r="L7" s="63"/>
      <c r="M7" s="63"/>
    </row>
    <row r="8" spans="1:13" ht="29" customHeight="1" x14ac:dyDescent="0.35">
      <c r="A8" s="88">
        <v>2</v>
      </c>
      <c r="B8" s="49" t="s">
        <v>12</v>
      </c>
      <c r="C8" s="92" t="s">
        <v>13</v>
      </c>
      <c r="D8" s="92">
        <v>104</v>
      </c>
      <c r="E8" s="93" t="s">
        <v>11</v>
      </c>
      <c r="F8" s="89"/>
      <c r="G8" s="89"/>
      <c r="H8" s="96" t="b">
        <f t="shared" ref="H8:H71" si="1">ISNUMBER(G8)</f>
        <v>0</v>
      </c>
      <c r="I8" s="82">
        <f t="shared" ref="I8:I71" si="2">D8*G8</f>
        <v>0</v>
      </c>
      <c r="J8" s="48" t="s">
        <v>6</v>
      </c>
      <c r="K8" s="96" t="b">
        <f t="shared" si="0"/>
        <v>0</v>
      </c>
      <c r="L8" s="63"/>
      <c r="M8" s="63"/>
    </row>
    <row r="9" spans="1:13" ht="29" customHeight="1" x14ac:dyDescent="0.35">
      <c r="A9" s="90">
        <v>3</v>
      </c>
      <c r="B9" s="49" t="s">
        <v>14</v>
      </c>
      <c r="C9" s="92" t="s">
        <v>15</v>
      </c>
      <c r="D9" s="92">
        <v>104</v>
      </c>
      <c r="E9" s="93" t="s">
        <v>11</v>
      </c>
      <c r="F9" s="89"/>
      <c r="G9" s="89"/>
      <c r="H9" s="96" t="b">
        <f t="shared" si="1"/>
        <v>0</v>
      </c>
      <c r="I9" s="82">
        <f t="shared" si="2"/>
        <v>0</v>
      </c>
      <c r="J9" s="48" t="s">
        <v>6</v>
      </c>
      <c r="K9" s="96" t="b">
        <f t="shared" si="0"/>
        <v>0</v>
      </c>
      <c r="L9" s="63"/>
      <c r="M9" s="63"/>
    </row>
    <row r="10" spans="1:13" ht="29" customHeight="1" x14ac:dyDescent="0.35">
      <c r="A10" s="88">
        <v>4</v>
      </c>
      <c r="B10" s="49" t="s">
        <v>16</v>
      </c>
      <c r="C10" s="92" t="s">
        <v>17</v>
      </c>
      <c r="D10" s="92">
        <v>104</v>
      </c>
      <c r="E10" s="93" t="s">
        <v>11</v>
      </c>
      <c r="F10" s="89"/>
      <c r="G10" s="89"/>
      <c r="H10" s="96" t="b">
        <f t="shared" si="1"/>
        <v>0</v>
      </c>
      <c r="I10" s="82">
        <f t="shared" si="2"/>
        <v>0</v>
      </c>
      <c r="J10" s="48" t="s">
        <v>6</v>
      </c>
      <c r="K10" s="96" t="b">
        <f t="shared" si="0"/>
        <v>0</v>
      </c>
      <c r="L10" s="63"/>
      <c r="M10" s="63"/>
    </row>
    <row r="11" spans="1:13" ht="29" customHeight="1" x14ac:dyDescent="0.35">
      <c r="A11" s="88">
        <v>5</v>
      </c>
      <c r="B11" s="49" t="s">
        <v>18</v>
      </c>
      <c r="C11" s="92" t="s">
        <v>691</v>
      </c>
      <c r="D11" s="92">
        <v>208</v>
      </c>
      <c r="E11" s="93" t="s">
        <v>11</v>
      </c>
      <c r="F11" s="89"/>
      <c r="G11" s="89"/>
      <c r="H11" s="96" t="b">
        <f t="shared" si="1"/>
        <v>0</v>
      </c>
      <c r="I11" s="82">
        <f t="shared" si="2"/>
        <v>0</v>
      </c>
      <c r="J11" s="48" t="s">
        <v>6</v>
      </c>
      <c r="K11" s="96" t="b">
        <f t="shared" si="0"/>
        <v>0</v>
      </c>
      <c r="L11" s="63"/>
      <c r="M11" s="63"/>
    </row>
    <row r="12" spans="1:13" ht="35" customHeight="1" x14ac:dyDescent="0.35">
      <c r="A12" s="90">
        <v>6</v>
      </c>
      <c r="B12" s="49" t="s">
        <v>19</v>
      </c>
      <c r="C12" s="92" t="s">
        <v>20</v>
      </c>
      <c r="D12" s="92">
        <v>104</v>
      </c>
      <c r="E12" s="93" t="s">
        <v>11</v>
      </c>
      <c r="F12" s="89"/>
      <c r="G12" s="89"/>
      <c r="H12" s="96" t="b">
        <f t="shared" si="1"/>
        <v>0</v>
      </c>
      <c r="I12" s="82">
        <f t="shared" si="2"/>
        <v>0</v>
      </c>
      <c r="J12" s="48" t="s">
        <v>6</v>
      </c>
      <c r="K12" s="96" t="b">
        <f t="shared" si="0"/>
        <v>0</v>
      </c>
      <c r="L12" s="63"/>
      <c r="M12" s="63"/>
    </row>
    <row r="13" spans="1:13" ht="43.5" customHeight="1" x14ac:dyDescent="0.35">
      <c r="A13" s="88">
        <v>7</v>
      </c>
      <c r="B13" s="49" t="s">
        <v>21</v>
      </c>
      <c r="C13" s="92" t="s">
        <v>22</v>
      </c>
      <c r="D13" s="92">
        <v>104</v>
      </c>
      <c r="E13" s="93" t="s">
        <v>11</v>
      </c>
      <c r="F13" s="89"/>
      <c r="G13" s="89"/>
      <c r="H13" s="96" t="b">
        <f t="shared" si="1"/>
        <v>0</v>
      </c>
      <c r="I13" s="82">
        <f t="shared" si="2"/>
        <v>0</v>
      </c>
      <c r="J13" s="48" t="s">
        <v>6</v>
      </c>
      <c r="K13" s="96" t="b">
        <f t="shared" si="0"/>
        <v>0</v>
      </c>
      <c r="L13" s="63"/>
      <c r="M13" s="63"/>
    </row>
    <row r="14" spans="1:13" ht="45.5" customHeight="1" x14ac:dyDescent="0.35">
      <c r="A14" s="88">
        <v>8</v>
      </c>
      <c r="B14" s="49" t="s">
        <v>23</v>
      </c>
      <c r="C14" s="92" t="s">
        <v>24</v>
      </c>
      <c r="D14" s="92">
        <v>208</v>
      </c>
      <c r="E14" s="93" t="s">
        <v>11</v>
      </c>
      <c r="F14" s="89"/>
      <c r="G14" s="89"/>
      <c r="H14" s="96" t="b">
        <f t="shared" si="1"/>
        <v>0</v>
      </c>
      <c r="I14" s="82">
        <f t="shared" si="2"/>
        <v>0</v>
      </c>
      <c r="J14" s="48" t="s">
        <v>6</v>
      </c>
      <c r="K14" s="96" t="b">
        <f t="shared" si="0"/>
        <v>0</v>
      </c>
      <c r="L14" s="63"/>
      <c r="M14" s="63"/>
    </row>
    <row r="15" spans="1:13" ht="56" customHeight="1" x14ac:dyDescent="0.35">
      <c r="A15" s="90">
        <v>9</v>
      </c>
      <c r="B15" s="49" t="s">
        <v>25</v>
      </c>
      <c r="C15" s="92" t="s">
        <v>689</v>
      </c>
      <c r="D15" s="92">
        <v>208</v>
      </c>
      <c r="E15" s="93" t="s">
        <v>11</v>
      </c>
      <c r="F15" s="89"/>
      <c r="G15" s="89"/>
      <c r="H15" s="96" t="b">
        <f t="shared" si="1"/>
        <v>0</v>
      </c>
      <c r="I15" s="82">
        <f t="shared" si="2"/>
        <v>0</v>
      </c>
      <c r="J15" s="48" t="s">
        <v>6</v>
      </c>
      <c r="K15" s="96" t="b">
        <f t="shared" si="0"/>
        <v>0</v>
      </c>
      <c r="L15" s="63"/>
      <c r="M15" s="63"/>
    </row>
    <row r="16" spans="1:13" ht="29" customHeight="1" x14ac:dyDescent="0.35">
      <c r="A16" s="88">
        <v>10</v>
      </c>
      <c r="B16" s="49" t="s">
        <v>26</v>
      </c>
      <c r="C16" s="92" t="s">
        <v>27</v>
      </c>
      <c r="D16" s="92">
        <v>208</v>
      </c>
      <c r="E16" s="93" t="s">
        <v>11</v>
      </c>
      <c r="F16" s="89"/>
      <c r="G16" s="89"/>
      <c r="H16" s="96" t="b">
        <f t="shared" si="1"/>
        <v>0</v>
      </c>
      <c r="I16" s="82">
        <f t="shared" si="2"/>
        <v>0</v>
      </c>
      <c r="J16" s="48" t="s">
        <v>6</v>
      </c>
      <c r="K16" s="96" t="b">
        <f t="shared" si="0"/>
        <v>0</v>
      </c>
      <c r="L16" s="63"/>
      <c r="M16" s="63"/>
    </row>
    <row r="17" spans="1:13" s="22" customFormat="1" ht="58" customHeight="1" x14ac:dyDescent="0.35">
      <c r="A17" s="88">
        <v>11</v>
      </c>
      <c r="B17" s="49" t="s">
        <v>28</v>
      </c>
      <c r="C17" s="92" t="s">
        <v>29</v>
      </c>
      <c r="D17" s="92">
        <v>208</v>
      </c>
      <c r="E17" s="93" t="s">
        <v>11</v>
      </c>
      <c r="F17" s="89"/>
      <c r="G17" s="89"/>
      <c r="H17" s="96" t="b">
        <f t="shared" si="1"/>
        <v>0</v>
      </c>
      <c r="I17" s="82">
        <f t="shared" si="2"/>
        <v>0</v>
      </c>
      <c r="J17" s="48" t="s">
        <v>6</v>
      </c>
      <c r="K17" s="97" t="b">
        <f t="shared" si="0"/>
        <v>0</v>
      </c>
      <c r="L17" s="91"/>
      <c r="M17" s="91"/>
    </row>
    <row r="18" spans="1:13" s="22" customFormat="1" ht="36" customHeight="1" x14ac:dyDescent="0.35">
      <c r="A18" s="90">
        <v>12</v>
      </c>
      <c r="B18" s="49" t="s">
        <v>30</v>
      </c>
      <c r="C18" s="92" t="s">
        <v>31</v>
      </c>
      <c r="D18" s="92">
        <v>208</v>
      </c>
      <c r="E18" s="93" t="s">
        <v>11</v>
      </c>
      <c r="F18" s="89"/>
      <c r="G18" s="89"/>
      <c r="H18" s="96" t="b">
        <f t="shared" si="1"/>
        <v>0</v>
      </c>
      <c r="I18" s="82">
        <f t="shared" si="2"/>
        <v>0</v>
      </c>
      <c r="J18" s="48" t="s">
        <v>6</v>
      </c>
      <c r="K18" s="97" t="b">
        <f t="shared" si="0"/>
        <v>0</v>
      </c>
      <c r="L18" s="91"/>
      <c r="M18" s="91"/>
    </row>
    <row r="19" spans="1:13" s="22" customFormat="1" ht="64" customHeight="1" x14ac:dyDescent="0.35">
      <c r="A19" s="88">
        <v>13</v>
      </c>
      <c r="B19" s="49" t="s">
        <v>32</v>
      </c>
      <c r="C19" s="92" t="s">
        <v>33</v>
      </c>
      <c r="D19" s="92">
        <v>6000</v>
      </c>
      <c r="E19" s="93" t="s">
        <v>11</v>
      </c>
      <c r="F19" s="89"/>
      <c r="G19" s="89"/>
      <c r="H19" s="96" t="b">
        <f t="shared" si="1"/>
        <v>0</v>
      </c>
      <c r="I19" s="82">
        <f t="shared" si="2"/>
        <v>0</v>
      </c>
      <c r="J19" s="48" t="s">
        <v>6</v>
      </c>
      <c r="K19" s="97" t="b">
        <f t="shared" si="0"/>
        <v>0</v>
      </c>
      <c r="L19" s="91"/>
      <c r="M19" s="91"/>
    </row>
    <row r="20" spans="1:13" s="22" customFormat="1" ht="86" customHeight="1" x14ac:dyDescent="0.35">
      <c r="A20" s="88">
        <v>14</v>
      </c>
      <c r="B20" s="49" t="s">
        <v>34</v>
      </c>
      <c r="C20" s="92" t="s">
        <v>244</v>
      </c>
      <c r="D20" s="92">
        <v>17560</v>
      </c>
      <c r="E20" s="93" t="s">
        <v>11</v>
      </c>
      <c r="F20" s="89"/>
      <c r="G20" s="89"/>
      <c r="H20" s="96" t="b">
        <f t="shared" si="1"/>
        <v>0</v>
      </c>
      <c r="I20" s="82">
        <f t="shared" si="2"/>
        <v>0</v>
      </c>
      <c r="J20" s="48" t="s">
        <v>6</v>
      </c>
      <c r="K20" s="97" t="b">
        <f t="shared" si="0"/>
        <v>0</v>
      </c>
      <c r="L20" s="91"/>
      <c r="M20" s="91"/>
    </row>
    <row r="21" spans="1:13" s="22" customFormat="1" ht="81.5" customHeight="1" x14ac:dyDescent="0.35">
      <c r="A21" s="90">
        <v>15</v>
      </c>
      <c r="B21" s="49" t="s">
        <v>35</v>
      </c>
      <c r="C21" s="92" t="s">
        <v>36</v>
      </c>
      <c r="D21" s="92">
        <v>400</v>
      </c>
      <c r="E21" s="93" t="s">
        <v>11</v>
      </c>
      <c r="F21" s="89"/>
      <c r="G21" s="89"/>
      <c r="H21" s="96" t="b">
        <f t="shared" si="1"/>
        <v>0</v>
      </c>
      <c r="I21" s="82">
        <f t="shared" si="2"/>
        <v>0</v>
      </c>
      <c r="J21" s="48" t="s">
        <v>6</v>
      </c>
      <c r="K21" s="97" t="b">
        <f t="shared" si="0"/>
        <v>0</v>
      </c>
      <c r="L21" s="91"/>
      <c r="M21" s="91"/>
    </row>
    <row r="22" spans="1:13" s="22" customFormat="1" ht="93.5" customHeight="1" x14ac:dyDescent="0.35">
      <c r="A22" s="88">
        <v>16</v>
      </c>
      <c r="B22" s="49" t="s">
        <v>37</v>
      </c>
      <c r="C22" s="92" t="s">
        <v>38</v>
      </c>
      <c r="D22" s="92">
        <v>5000</v>
      </c>
      <c r="E22" s="93" t="s">
        <v>11</v>
      </c>
      <c r="F22" s="89"/>
      <c r="G22" s="89"/>
      <c r="H22" s="96" t="b">
        <f t="shared" si="1"/>
        <v>0</v>
      </c>
      <c r="I22" s="82">
        <f t="shared" si="2"/>
        <v>0</v>
      </c>
      <c r="J22" s="48" t="s">
        <v>6</v>
      </c>
      <c r="K22" s="97" t="b">
        <f t="shared" si="0"/>
        <v>0</v>
      </c>
      <c r="L22" s="91"/>
      <c r="M22" s="91"/>
    </row>
    <row r="23" spans="1:13" s="22" customFormat="1" ht="50.5" customHeight="1" x14ac:dyDescent="0.35">
      <c r="A23" s="88">
        <v>17</v>
      </c>
      <c r="B23" s="49" t="s">
        <v>39</v>
      </c>
      <c r="C23" s="92" t="s">
        <v>40</v>
      </c>
      <c r="D23" s="92"/>
      <c r="E23" s="93" t="s">
        <v>11</v>
      </c>
      <c r="F23" s="89"/>
      <c r="G23" s="89"/>
      <c r="H23" s="96" t="b">
        <f t="shared" si="1"/>
        <v>0</v>
      </c>
      <c r="I23" s="82">
        <f t="shared" si="2"/>
        <v>0</v>
      </c>
      <c r="J23" s="48" t="s">
        <v>6</v>
      </c>
      <c r="K23" s="97" t="b">
        <f t="shared" si="0"/>
        <v>0</v>
      </c>
      <c r="L23" s="91"/>
      <c r="M23" s="91"/>
    </row>
    <row r="24" spans="1:13" s="22" customFormat="1" ht="50" customHeight="1" x14ac:dyDescent="0.35">
      <c r="A24" s="90">
        <v>18</v>
      </c>
      <c r="B24" s="49" t="s">
        <v>41</v>
      </c>
      <c r="C24" s="92" t="s">
        <v>42</v>
      </c>
      <c r="D24" s="92">
        <v>5400</v>
      </c>
      <c r="E24" s="93" t="s">
        <v>11</v>
      </c>
      <c r="F24" s="89"/>
      <c r="G24" s="89"/>
      <c r="H24" s="96" t="b">
        <f t="shared" si="1"/>
        <v>0</v>
      </c>
      <c r="I24" s="82">
        <f t="shared" si="2"/>
        <v>0</v>
      </c>
      <c r="J24" s="48" t="s">
        <v>6</v>
      </c>
      <c r="K24" s="97" t="b">
        <f t="shared" si="0"/>
        <v>0</v>
      </c>
      <c r="L24" s="91"/>
      <c r="M24" s="91"/>
    </row>
    <row r="25" spans="1:13" s="22" customFormat="1" ht="96" customHeight="1" x14ac:dyDescent="0.35">
      <c r="A25" s="88">
        <v>19</v>
      </c>
      <c r="B25" s="49" t="s">
        <v>43</v>
      </c>
      <c r="C25" s="92" t="s">
        <v>44</v>
      </c>
      <c r="D25" s="92">
        <v>20000</v>
      </c>
      <c r="E25" s="93" t="s">
        <v>11</v>
      </c>
      <c r="F25" s="89"/>
      <c r="G25" s="89"/>
      <c r="H25" s="96" t="b">
        <f t="shared" si="1"/>
        <v>0</v>
      </c>
      <c r="I25" s="82">
        <f t="shared" si="2"/>
        <v>0</v>
      </c>
      <c r="J25" s="48" t="s">
        <v>6</v>
      </c>
      <c r="K25" s="97" t="b">
        <f t="shared" si="0"/>
        <v>0</v>
      </c>
      <c r="L25" s="91"/>
      <c r="M25" s="91"/>
    </row>
    <row r="26" spans="1:13" s="22" customFormat="1" ht="96" customHeight="1" x14ac:dyDescent="0.35">
      <c r="A26" s="88">
        <v>20</v>
      </c>
      <c r="B26" s="49" t="s">
        <v>45</v>
      </c>
      <c r="C26" s="92" t="s">
        <v>46</v>
      </c>
      <c r="D26" s="92">
        <v>320</v>
      </c>
      <c r="E26" s="93" t="s">
        <v>11</v>
      </c>
      <c r="F26" s="89"/>
      <c r="G26" s="89"/>
      <c r="H26" s="96" t="b">
        <f t="shared" si="1"/>
        <v>0</v>
      </c>
      <c r="I26" s="82">
        <f t="shared" si="2"/>
        <v>0</v>
      </c>
      <c r="J26" s="48" t="s">
        <v>6</v>
      </c>
      <c r="K26" s="97" t="b">
        <f t="shared" si="0"/>
        <v>0</v>
      </c>
      <c r="L26" s="91"/>
      <c r="M26" s="91"/>
    </row>
    <row r="27" spans="1:13" s="22" customFormat="1" ht="101" customHeight="1" x14ac:dyDescent="0.35">
      <c r="A27" s="90">
        <v>21</v>
      </c>
      <c r="B27" s="49" t="s">
        <v>47</v>
      </c>
      <c r="C27" s="92" t="s">
        <v>48</v>
      </c>
      <c r="D27" s="92">
        <v>200</v>
      </c>
      <c r="E27" s="93" t="s">
        <v>11</v>
      </c>
      <c r="F27" s="89"/>
      <c r="G27" s="89"/>
      <c r="H27" s="96" t="b">
        <f t="shared" si="1"/>
        <v>0</v>
      </c>
      <c r="I27" s="82">
        <f t="shared" si="2"/>
        <v>0</v>
      </c>
      <c r="J27" s="48" t="s">
        <v>6</v>
      </c>
      <c r="K27" s="97" t="b">
        <f t="shared" si="0"/>
        <v>0</v>
      </c>
      <c r="L27" s="91"/>
      <c r="M27" s="91"/>
    </row>
    <row r="28" spans="1:13" s="22" customFormat="1" ht="94.5" customHeight="1" x14ac:dyDescent="0.35">
      <c r="A28" s="88">
        <v>22</v>
      </c>
      <c r="B28" s="49" t="s">
        <v>49</v>
      </c>
      <c r="C28" s="92" t="s">
        <v>50</v>
      </c>
      <c r="D28" s="92">
        <v>100</v>
      </c>
      <c r="E28" s="93" t="s">
        <v>11</v>
      </c>
      <c r="F28" s="89"/>
      <c r="G28" s="89"/>
      <c r="H28" s="96" t="b">
        <f t="shared" si="1"/>
        <v>0</v>
      </c>
      <c r="I28" s="82">
        <f t="shared" si="2"/>
        <v>0</v>
      </c>
      <c r="J28" s="48" t="s">
        <v>6</v>
      </c>
      <c r="K28" s="97" t="b">
        <f t="shared" si="0"/>
        <v>0</v>
      </c>
      <c r="L28" s="91"/>
      <c r="M28" s="91"/>
    </row>
    <row r="29" spans="1:13" s="22" customFormat="1" ht="96.5" customHeight="1" x14ac:dyDescent="0.35">
      <c r="A29" s="88">
        <v>23</v>
      </c>
      <c r="B29" s="49" t="s">
        <v>51</v>
      </c>
      <c r="C29" s="92" t="s">
        <v>52</v>
      </c>
      <c r="D29" s="92">
        <v>60</v>
      </c>
      <c r="E29" s="93" t="s">
        <v>11</v>
      </c>
      <c r="F29" s="89"/>
      <c r="G29" s="89"/>
      <c r="H29" s="96" t="b">
        <f t="shared" si="1"/>
        <v>0</v>
      </c>
      <c r="I29" s="82">
        <f t="shared" si="2"/>
        <v>0</v>
      </c>
      <c r="J29" s="48" t="s">
        <v>6</v>
      </c>
      <c r="K29" s="97" t="b">
        <f t="shared" si="0"/>
        <v>0</v>
      </c>
      <c r="L29" s="91"/>
      <c r="M29" s="91"/>
    </row>
    <row r="30" spans="1:13" ht="96.5" customHeight="1" x14ac:dyDescent="0.35">
      <c r="A30" s="90">
        <v>24</v>
      </c>
      <c r="B30" s="49" t="s">
        <v>53</v>
      </c>
      <c r="C30" s="92" t="s">
        <v>54</v>
      </c>
      <c r="D30" s="92">
        <v>10</v>
      </c>
      <c r="E30" s="93" t="s">
        <v>11</v>
      </c>
      <c r="F30" s="89"/>
      <c r="G30" s="89"/>
      <c r="H30" s="96" t="b">
        <f t="shared" si="1"/>
        <v>0</v>
      </c>
      <c r="I30" s="82">
        <f t="shared" si="2"/>
        <v>0</v>
      </c>
      <c r="J30" s="48" t="s">
        <v>6</v>
      </c>
      <c r="K30" s="96" t="b">
        <f t="shared" si="0"/>
        <v>0</v>
      </c>
      <c r="L30" s="63"/>
      <c r="M30" s="63"/>
    </row>
    <row r="31" spans="1:13" ht="71.5" customHeight="1" x14ac:dyDescent="0.35">
      <c r="A31" s="88">
        <v>25</v>
      </c>
      <c r="B31" s="49" t="s">
        <v>55</v>
      </c>
      <c r="C31" s="92" t="s">
        <v>56</v>
      </c>
      <c r="D31" s="92">
        <v>5400</v>
      </c>
      <c r="E31" s="93" t="s">
        <v>11</v>
      </c>
      <c r="F31" s="89"/>
      <c r="G31" s="89"/>
      <c r="H31" s="96" t="b">
        <f t="shared" si="1"/>
        <v>0</v>
      </c>
      <c r="I31" s="82">
        <f t="shared" si="2"/>
        <v>0</v>
      </c>
      <c r="J31" s="48" t="s">
        <v>6</v>
      </c>
      <c r="K31" s="96" t="b">
        <f t="shared" si="0"/>
        <v>0</v>
      </c>
      <c r="L31" s="63"/>
      <c r="M31" s="63"/>
    </row>
    <row r="32" spans="1:13" ht="131" customHeight="1" x14ac:dyDescent="0.35">
      <c r="A32" s="88">
        <v>26</v>
      </c>
      <c r="B32" s="49" t="s">
        <v>57</v>
      </c>
      <c r="C32" s="92" t="s">
        <v>58</v>
      </c>
      <c r="D32" s="92" t="s">
        <v>59</v>
      </c>
      <c r="E32" s="93" t="s">
        <v>11</v>
      </c>
      <c r="F32" s="89"/>
      <c r="G32" s="89"/>
      <c r="H32" s="96" t="b">
        <f t="shared" si="1"/>
        <v>0</v>
      </c>
      <c r="I32" s="82">
        <f t="shared" si="2"/>
        <v>0</v>
      </c>
      <c r="J32" s="48" t="s">
        <v>6</v>
      </c>
      <c r="K32" s="96" t="b">
        <f t="shared" si="0"/>
        <v>0</v>
      </c>
      <c r="L32" s="63"/>
      <c r="M32" s="63"/>
    </row>
    <row r="33" spans="1:13" ht="29" customHeight="1" x14ac:dyDescent="0.35">
      <c r="A33" s="90">
        <v>27</v>
      </c>
      <c r="B33" s="49" t="s">
        <v>60</v>
      </c>
      <c r="C33" s="92" t="s">
        <v>61</v>
      </c>
      <c r="D33" s="92">
        <v>2000</v>
      </c>
      <c r="E33" s="93" t="s">
        <v>11</v>
      </c>
      <c r="F33" s="89"/>
      <c r="G33" s="89"/>
      <c r="H33" s="96" t="b">
        <f t="shared" si="1"/>
        <v>0</v>
      </c>
      <c r="I33" s="82">
        <f t="shared" si="2"/>
        <v>0</v>
      </c>
      <c r="J33" s="48" t="s">
        <v>6</v>
      </c>
      <c r="K33" s="96" t="b">
        <f t="shared" si="0"/>
        <v>0</v>
      </c>
      <c r="L33" s="63"/>
      <c r="M33" s="63"/>
    </row>
    <row r="34" spans="1:13" ht="109.5" customHeight="1" x14ac:dyDescent="0.35">
      <c r="A34" s="88">
        <v>28</v>
      </c>
      <c r="B34" s="49" t="s">
        <v>62</v>
      </c>
      <c r="C34" s="92" t="s">
        <v>63</v>
      </c>
      <c r="D34" s="92">
        <v>3000</v>
      </c>
      <c r="E34" s="93" t="s">
        <v>11</v>
      </c>
      <c r="F34" s="89"/>
      <c r="G34" s="89"/>
      <c r="H34" s="96" t="b">
        <f t="shared" si="1"/>
        <v>0</v>
      </c>
      <c r="I34" s="82">
        <f t="shared" si="2"/>
        <v>0</v>
      </c>
      <c r="J34" s="48" t="s">
        <v>6</v>
      </c>
      <c r="K34" s="96" t="b">
        <f t="shared" si="0"/>
        <v>0</v>
      </c>
      <c r="L34" s="63"/>
      <c r="M34" s="63"/>
    </row>
    <row r="35" spans="1:13" ht="105.5" customHeight="1" x14ac:dyDescent="0.35">
      <c r="A35" s="88">
        <v>29</v>
      </c>
      <c r="B35" s="49" t="s">
        <v>64</v>
      </c>
      <c r="C35" s="92" t="s">
        <v>65</v>
      </c>
      <c r="D35" s="92">
        <v>44000</v>
      </c>
      <c r="E35" s="93" t="s">
        <v>11</v>
      </c>
      <c r="F35" s="89"/>
      <c r="G35" s="89"/>
      <c r="H35" s="96" t="b">
        <f t="shared" si="1"/>
        <v>0</v>
      </c>
      <c r="I35" s="82">
        <f t="shared" si="2"/>
        <v>0</v>
      </c>
      <c r="J35" s="48" t="s">
        <v>6</v>
      </c>
      <c r="K35" s="96" t="b">
        <f t="shared" si="0"/>
        <v>0</v>
      </c>
      <c r="L35" s="63"/>
      <c r="M35" s="63"/>
    </row>
    <row r="36" spans="1:13" ht="95.5" customHeight="1" x14ac:dyDescent="0.35">
      <c r="A36" s="90">
        <v>30</v>
      </c>
      <c r="B36" s="49" t="s">
        <v>66</v>
      </c>
      <c r="C36" s="92" t="s">
        <v>67</v>
      </c>
      <c r="D36" s="92">
        <v>2400</v>
      </c>
      <c r="E36" s="93" t="s">
        <v>11</v>
      </c>
      <c r="F36" s="89"/>
      <c r="G36" s="89"/>
      <c r="H36" s="96" t="b">
        <f t="shared" si="1"/>
        <v>0</v>
      </c>
      <c r="I36" s="82">
        <f t="shared" si="2"/>
        <v>0</v>
      </c>
      <c r="J36" s="48" t="s">
        <v>6</v>
      </c>
      <c r="K36" s="96" t="b">
        <f t="shared" si="0"/>
        <v>0</v>
      </c>
      <c r="L36" s="63"/>
      <c r="M36" s="63"/>
    </row>
    <row r="37" spans="1:13" ht="108.5" customHeight="1" x14ac:dyDescent="0.35">
      <c r="A37" s="88">
        <v>31</v>
      </c>
      <c r="B37" s="49" t="s">
        <v>68</v>
      </c>
      <c r="C37" s="92" t="s">
        <v>69</v>
      </c>
      <c r="D37" s="92">
        <v>1200</v>
      </c>
      <c r="E37" s="93" t="s">
        <v>11</v>
      </c>
      <c r="F37" s="89"/>
      <c r="G37" s="89"/>
      <c r="H37" s="96" t="b">
        <f t="shared" si="1"/>
        <v>0</v>
      </c>
      <c r="I37" s="82">
        <f t="shared" si="2"/>
        <v>0</v>
      </c>
      <c r="J37" s="48" t="s">
        <v>6</v>
      </c>
      <c r="K37" s="96" t="b">
        <f t="shared" si="0"/>
        <v>0</v>
      </c>
      <c r="L37" s="63"/>
      <c r="M37" s="63"/>
    </row>
    <row r="38" spans="1:13" ht="96.5" customHeight="1" x14ac:dyDescent="0.35">
      <c r="A38" s="88">
        <v>32</v>
      </c>
      <c r="B38" s="49" t="s">
        <v>70</v>
      </c>
      <c r="C38" s="92" t="s">
        <v>71</v>
      </c>
      <c r="D38" s="92">
        <v>800</v>
      </c>
      <c r="E38" s="93" t="s">
        <v>11</v>
      </c>
      <c r="F38" s="89"/>
      <c r="G38" s="89"/>
      <c r="H38" s="96" t="b">
        <f t="shared" si="1"/>
        <v>0</v>
      </c>
      <c r="I38" s="82">
        <f t="shared" si="2"/>
        <v>0</v>
      </c>
      <c r="J38" s="48" t="s">
        <v>6</v>
      </c>
      <c r="K38" s="96" t="b">
        <f t="shared" si="0"/>
        <v>0</v>
      </c>
      <c r="L38" s="63"/>
      <c r="M38" s="63"/>
    </row>
    <row r="39" spans="1:13" ht="93.5" customHeight="1" x14ac:dyDescent="0.35">
      <c r="A39" s="90">
        <v>33</v>
      </c>
      <c r="B39" s="49" t="s">
        <v>72</v>
      </c>
      <c r="C39" s="92" t="s">
        <v>73</v>
      </c>
      <c r="D39" s="92">
        <v>200</v>
      </c>
      <c r="E39" s="93" t="s">
        <v>11</v>
      </c>
      <c r="F39" s="89"/>
      <c r="G39" s="89"/>
      <c r="H39" s="96" t="b">
        <f t="shared" si="1"/>
        <v>0</v>
      </c>
      <c r="I39" s="82">
        <f t="shared" si="2"/>
        <v>0</v>
      </c>
      <c r="J39" s="48" t="s">
        <v>6</v>
      </c>
      <c r="K39" s="96" t="b">
        <f t="shared" si="0"/>
        <v>0</v>
      </c>
      <c r="L39" s="63"/>
      <c r="M39" s="63"/>
    </row>
    <row r="40" spans="1:13" ht="82" customHeight="1" x14ac:dyDescent="0.35">
      <c r="A40" s="88">
        <v>34</v>
      </c>
      <c r="B40" s="49" t="s">
        <v>74</v>
      </c>
      <c r="C40" s="92" t="s">
        <v>75</v>
      </c>
      <c r="D40" s="92">
        <v>60</v>
      </c>
      <c r="E40" s="93" t="s">
        <v>11</v>
      </c>
      <c r="F40" s="89"/>
      <c r="G40" s="63"/>
      <c r="H40" s="96" t="b">
        <f t="shared" si="1"/>
        <v>0</v>
      </c>
      <c r="I40" s="82">
        <f t="shared" si="2"/>
        <v>0</v>
      </c>
      <c r="J40" s="48" t="s">
        <v>6</v>
      </c>
      <c r="K40" s="96" t="b">
        <f t="shared" si="0"/>
        <v>0</v>
      </c>
      <c r="L40" s="63"/>
      <c r="M40" s="63"/>
    </row>
    <row r="41" spans="1:13" s="22" customFormat="1" ht="110" customHeight="1" x14ac:dyDescent="0.35">
      <c r="A41" s="88">
        <v>35</v>
      </c>
      <c r="B41" s="49" t="s">
        <v>76</v>
      </c>
      <c r="C41" s="92" t="s">
        <v>77</v>
      </c>
      <c r="D41" s="92">
        <v>20</v>
      </c>
      <c r="E41" s="93" t="s">
        <v>11</v>
      </c>
      <c r="F41" s="89"/>
      <c r="G41" s="89"/>
      <c r="H41" s="96" t="b">
        <f t="shared" si="1"/>
        <v>0</v>
      </c>
      <c r="I41" s="82">
        <f t="shared" si="2"/>
        <v>0</v>
      </c>
      <c r="J41" s="48" t="s">
        <v>6</v>
      </c>
      <c r="K41" s="97" t="b">
        <f t="shared" si="0"/>
        <v>0</v>
      </c>
      <c r="L41" s="91"/>
      <c r="M41" s="91"/>
    </row>
    <row r="42" spans="1:13" s="22" customFormat="1" ht="64.5" customHeight="1" x14ac:dyDescent="0.35">
      <c r="A42" s="90">
        <v>36</v>
      </c>
      <c r="B42" s="49" t="s">
        <v>78</v>
      </c>
      <c r="C42" s="92" t="s">
        <v>79</v>
      </c>
      <c r="D42" s="92">
        <v>800</v>
      </c>
      <c r="E42" s="93" t="s">
        <v>11</v>
      </c>
      <c r="F42" s="89"/>
      <c r="G42" s="89"/>
      <c r="H42" s="96" t="b">
        <f t="shared" si="1"/>
        <v>0</v>
      </c>
      <c r="I42" s="82">
        <f t="shared" si="2"/>
        <v>0</v>
      </c>
      <c r="J42" s="48" t="s">
        <v>6</v>
      </c>
      <c r="K42" s="97" t="b">
        <f t="shared" si="0"/>
        <v>0</v>
      </c>
      <c r="L42" s="91"/>
      <c r="M42" s="91"/>
    </row>
    <row r="43" spans="1:13" s="22" customFormat="1" ht="61" customHeight="1" x14ac:dyDescent="0.35">
      <c r="A43" s="88">
        <v>37</v>
      </c>
      <c r="B43" s="49" t="s">
        <v>80</v>
      </c>
      <c r="C43" s="92" t="s">
        <v>81</v>
      </c>
      <c r="D43" s="92">
        <v>480</v>
      </c>
      <c r="E43" s="93" t="s">
        <v>11</v>
      </c>
      <c r="F43" s="89"/>
      <c r="G43" s="89"/>
      <c r="H43" s="96" t="b">
        <f t="shared" si="1"/>
        <v>0</v>
      </c>
      <c r="I43" s="82">
        <f t="shared" si="2"/>
        <v>0</v>
      </c>
      <c r="J43" s="48" t="s">
        <v>6</v>
      </c>
      <c r="K43" s="97" t="b">
        <f t="shared" si="0"/>
        <v>0</v>
      </c>
      <c r="L43" s="91"/>
      <c r="M43" s="91"/>
    </row>
    <row r="44" spans="1:13" s="22" customFormat="1" ht="66" customHeight="1" x14ac:dyDescent="0.35">
      <c r="A44" s="88">
        <v>38</v>
      </c>
      <c r="B44" s="49" t="s">
        <v>82</v>
      </c>
      <c r="C44" s="92" t="s">
        <v>245</v>
      </c>
      <c r="D44" s="92">
        <v>200</v>
      </c>
      <c r="E44" s="93" t="s">
        <v>11</v>
      </c>
      <c r="F44" s="89"/>
      <c r="G44" s="89"/>
      <c r="H44" s="96" t="b">
        <f t="shared" si="1"/>
        <v>0</v>
      </c>
      <c r="I44" s="82">
        <f t="shared" si="2"/>
        <v>0</v>
      </c>
      <c r="J44" s="48" t="s">
        <v>6</v>
      </c>
      <c r="K44" s="97" t="b">
        <f t="shared" si="0"/>
        <v>0</v>
      </c>
      <c r="L44" s="91"/>
      <c r="M44" s="91"/>
    </row>
    <row r="45" spans="1:13" s="22" customFormat="1" ht="78" customHeight="1" x14ac:dyDescent="0.35">
      <c r="A45" s="90">
        <v>39</v>
      </c>
      <c r="B45" s="49" t="s">
        <v>83</v>
      </c>
      <c r="C45" s="92" t="s">
        <v>84</v>
      </c>
      <c r="D45" s="92">
        <v>60</v>
      </c>
      <c r="E45" s="93" t="s">
        <v>11</v>
      </c>
      <c r="F45" s="89"/>
      <c r="G45" s="89"/>
      <c r="H45" s="96" t="b">
        <f t="shared" si="1"/>
        <v>0</v>
      </c>
      <c r="I45" s="82">
        <f t="shared" si="2"/>
        <v>0</v>
      </c>
      <c r="J45" s="48" t="s">
        <v>6</v>
      </c>
      <c r="K45" s="97" t="b">
        <f t="shared" si="0"/>
        <v>0</v>
      </c>
      <c r="L45" s="91"/>
      <c r="M45" s="91"/>
    </row>
    <row r="46" spans="1:13" s="22" customFormat="1" ht="67.5" customHeight="1" x14ac:dyDescent="0.35">
      <c r="A46" s="88">
        <v>40</v>
      </c>
      <c r="B46" s="49" t="s">
        <v>85</v>
      </c>
      <c r="C46" s="92" t="s">
        <v>86</v>
      </c>
      <c r="D46" s="92">
        <v>20</v>
      </c>
      <c r="E46" s="93" t="s">
        <v>11</v>
      </c>
      <c r="F46" s="89"/>
      <c r="G46" s="89"/>
      <c r="H46" s="96" t="b">
        <f t="shared" si="1"/>
        <v>0</v>
      </c>
      <c r="I46" s="82">
        <f t="shared" si="2"/>
        <v>0</v>
      </c>
      <c r="J46" s="48" t="s">
        <v>6</v>
      </c>
      <c r="K46" s="97" t="b">
        <f t="shared" si="0"/>
        <v>0</v>
      </c>
      <c r="L46" s="91"/>
      <c r="M46" s="91"/>
    </row>
    <row r="47" spans="1:13" s="22" customFormat="1" ht="80" customHeight="1" x14ac:dyDescent="0.35">
      <c r="A47" s="88">
        <v>41</v>
      </c>
      <c r="B47" s="49" t="s">
        <v>87</v>
      </c>
      <c r="C47" s="92" t="s">
        <v>88</v>
      </c>
      <c r="D47" s="92">
        <v>2000</v>
      </c>
      <c r="E47" s="93" t="s">
        <v>11</v>
      </c>
      <c r="F47" s="89"/>
      <c r="G47" s="89"/>
      <c r="H47" s="96" t="b">
        <f t="shared" si="1"/>
        <v>0</v>
      </c>
      <c r="I47" s="82">
        <f t="shared" si="2"/>
        <v>0</v>
      </c>
      <c r="J47" s="48" t="s">
        <v>6</v>
      </c>
      <c r="K47" s="97" t="b">
        <f t="shared" si="0"/>
        <v>0</v>
      </c>
      <c r="L47" s="91"/>
      <c r="M47" s="91"/>
    </row>
    <row r="48" spans="1:13" ht="50" customHeight="1" x14ac:dyDescent="0.35">
      <c r="A48" s="90">
        <v>42</v>
      </c>
      <c r="B48" s="49" t="s">
        <v>89</v>
      </c>
      <c r="C48" s="92" t="s">
        <v>96</v>
      </c>
      <c r="D48" s="92">
        <v>20</v>
      </c>
      <c r="E48" s="93" t="s">
        <v>11</v>
      </c>
      <c r="F48" s="89"/>
      <c r="G48" s="89"/>
      <c r="H48" s="96" t="b">
        <f t="shared" si="1"/>
        <v>0</v>
      </c>
      <c r="I48" s="82">
        <f t="shared" si="2"/>
        <v>0</v>
      </c>
      <c r="J48" s="48" t="s">
        <v>6</v>
      </c>
      <c r="K48" s="97" t="b">
        <f t="shared" si="0"/>
        <v>0</v>
      </c>
      <c r="L48" s="91"/>
      <c r="M48" s="91"/>
    </row>
    <row r="49" spans="1:13" ht="50" customHeight="1" x14ac:dyDescent="0.35">
      <c r="A49" s="88">
        <v>43</v>
      </c>
      <c r="B49" s="49" t="s">
        <v>90</v>
      </c>
      <c r="C49" s="92" t="s">
        <v>98</v>
      </c>
      <c r="D49" s="92">
        <v>20</v>
      </c>
      <c r="E49" s="93" t="s">
        <v>11</v>
      </c>
      <c r="F49" s="89"/>
      <c r="G49" s="89"/>
      <c r="H49" s="96" t="b">
        <f t="shared" si="1"/>
        <v>0</v>
      </c>
      <c r="I49" s="82">
        <f t="shared" si="2"/>
        <v>0</v>
      </c>
      <c r="J49" s="48" t="s">
        <v>6</v>
      </c>
      <c r="K49" s="97" t="b">
        <f t="shared" si="0"/>
        <v>0</v>
      </c>
      <c r="L49" s="91"/>
      <c r="M49" s="91"/>
    </row>
    <row r="50" spans="1:13" ht="54" customHeight="1" x14ac:dyDescent="0.35">
      <c r="A50" s="88">
        <v>44</v>
      </c>
      <c r="B50" s="49" t="s">
        <v>91</v>
      </c>
      <c r="C50" s="92" t="s">
        <v>100</v>
      </c>
      <c r="D50" s="92" t="s">
        <v>101</v>
      </c>
      <c r="E50" s="93" t="s">
        <v>11</v>
      </c>
      <c r="F50" s="89"/>
      <c r="G50" s="89"/>
      <c r="H50" s="96" t="b">
        <f t="shared" si="1"/>
        <v>0</v>
      </c>
      <c r="I50" s="82">
        <f t="shared" si="2"/>
        <v>0</v>
      </c>
      <c r="J50" s="48" t="s">
        <v>6</v>
      </c>
      <c r="K50" s="97" t="b">
        <f t="shared" si="0"/>
        <v>0</v>
      </c>
      <c r="L50" s="91"/>
      <c r="M50" s="91"/>
    </row>
    <row r="51" spans="1:13" ht="48.5" customHeight="1" x14ac:dyDescent="0.35">
      <c r="A51" s="90">
        <v>45</v>
      </c>
      <c r="B51" s="49" t="s">
        <v>92</v>
      </c>
      <c r="C51" s="92" t="s">
        <v>103</v>
      </c>
      <c r="D51" s="92">
        <v>1700</v>
      </c>
      <c r="E51" s="93" t="s">
        <v>11</v>
      </c>
      <c r="F51" s="89"/>
      <c r="G51" s="89"/>
      <c r="H51" s="96" t="b">
        <f t="shared" si="1"/>
        <v>0</v>
      </c>
      <c r="I51" s="82">
        <f t="shared" si="2"/>
        <v>0</v>
      </c>
      <c r="J51" s="48" t="s">
        <v>6</v>
      </c>
      <c r="K51" s="97" t="b">
        <f t="shared" si="0"/>
        <v>0</v>
      </c>
      <c r="L51" s="91"/>
      <c r="M51" s="91"/>
    </row>
    <row r="52" spans="1:13" ht="51.5" customHeight="1" x14ac:dyDescent="0.35">
      <c r="A52" s="88">
        <v>46</v>
      </c>
      <c r="B52" s="49" t="s">
        <v>93</v>
      </c>
      <c r="C52" s="92" t="s">
        <v>105</v>
      </c>
      <c r="D52" s="92">
        <v>1500</v>
      </c>
      <c r="E52" s="93" t="s">
        <v>11</v>
      </c>
      <c r="F52" s="89"/>
      <c r="G52" s="89"/>
      <c r="H52" s="96" t="b">
        <f t="shared" si="1"/>
        <v>0</v>
      </c>
      <c r="I52" s="82">
        <f t="shared" si="2"/>
        <v>0</v>
      </c>
      <c r="J52" s="48" t="s">
        <v>6</v>
      </c>
      <c r="K52" s="97" t="b">
        <f t="shared" si="0"/>
        <v>0</v>
      </c>
      <c r="L52" s="91"/>
      <c r="M52" s="91"/>
    </row>
    <row r="53" spans="1:13" ht="63.5" customHeight="1" x14ac:dyDescent="0.35">
      <c r="A53" s="88">
        <v>47</v>
      </c>
      <c r="B53" s="49" t="s">
        <v>94</v>
      </c>
      <c r="C53" s="92" t="s">
        <v>107</v>
      </c>
      <c r="D53" s="92">
        <v>200</v>
      </c>
      <c r="E53" s="93" t="s">
        <v>11</v>
      </c>
      <c r="F53" s="89"/>
      <c r="G53" s="89"/>
      <c r="H53" s="96" t="b">
        <f t="shared" si="1"/>
        <v>0</v>
      </c>
      <c r="I53" s="82">
        <f t="shared" si="2"/>
        <v>0</v>
      </c>
      <c r="J53" s="48" t="s">
        <v>6</v>
      </c>
      <c r="K53" s="97" t="b">
        <f t="shared" si="0"/>
        <v>0</v>
      </c>
      <c r="L53" s="91"/>
      <c r="M53" s="91"/>
    </row>
    <row r="54" spans="1:13" ht="61.5" customHeight="1" x14ac:dyDescent="0.35">
      <c r="A54" s="90">
        <v>48</v>
      </c>
      <c r="B54" s="49" t="s">
        <v>95</v>
      </c>
      <c r="C54" s="92" t="s">
        <v>109</v>
      </c>
      <c r="D54" s="92">
        <v>500</v>
      </c>
      <c r="E54" s="93" t="s">
        <v>11</v>
      </c>
      <c r="F54" s="89"/>
      <c r="G54" s="89"/>
      <c r="H54" s="96" t="b">
        <f t="shared" si="1"/>
        <v>0</v>
      </c>
      <c r="I54" s="82">
        <f t="shared" si="2"/>
        <v>0</v>
      </c>
      <c r="J54" s="48" t="s">
        <v>6</v>
      </c>
      <c r="K54" s="97" t="b">
        <f t="shared" si="0"/>
        <v>0</v>
      </c>
      <c r="L54" s="91"/>
      <c r="M54" s="91"/>
    </row>
    <row r="55" spans="1:13" ht="50.5" customHeight="1" x14ac:dyDescent="0.35">
      <c r="A55" s="88">
        <v>49</v>
      </c>
      <c r="B55" s="49" t="s">
        <v>97</v>
      </c>
      <c r="C55" s="92" t="s">
        <v>111</v>
      </c>
      <c r="D55" s="92">
        <v>3500</v>
      </c>
      <c r="E55" s="93" t="s">
        <v>11</v>
      </c>
      <c r="F55" s="89"/>
      <c r="G55" s="89"/>
      <c r="H55" s="96" t="b">
        <f t="shared" si="1"/>
        <v>0</v>
      </c>
      <c r="I55" s="82">
        <f t="shared" si="2"/>
        <v>0</v>
      </c>
      <c r="J55" s="48" t="s">
        <v>6</v>
      </c>
      <c r="K55" s="97" t="b">
        <f t="shared" si="0"/>
        <v>0</v>
      </c>
      <c r="L55" s="91"/>
      <c r="M55" s="91"/>
    </row>
    <row r="56" spans="1:13" ht="57.5" customHeight="1" x14ac:dyDescent="0.35">
      <c r="A56" s="88">
        <v>50</v>
      </c>
      <c r="B56" s="49" t="s">
        <v>99</v>
      </c>
      <c r="C56" s="92" t="s">
        <v>113</v>
      </c>
      <c r="D56" s="92">
        <v>2500</v>
      </c>
      <c r="E56" s="93" t="s">
        <v>11</v>
      </c>
      <c r="F56" s="89"/>
      <c r="G56" s="89"/>
      <c r="H56" s="96" t="b">
        <f t="shared" si="1"/>
        <v>0</v>
      </c>
      <c r="I56" s="82">
        <f t="shared" si="2"/>
        <v>0</v>
      </c>
      <c r="J56" s="48" t="s">
        <v>6</v>
      </c>
      <c r="K56" s="97" t="b">
        <f t="shared" si="0"/>
        <v>0</v>
      </c>
      <c r="L56" s="91"/>
      <c r="M56" s="91"/>
    </row>
    <row r="57" spans="1:13" ht="60" customHeight="1" x14ac:dyDescent="0.35">
      <c r="A57" s="90">
        <v>51</v>
      </c>
      <c r="B57" s="49" t="s">
        <v>102</v>
      </c>
      <c r="C57" s="92" t="s">
        <v>115</v>
      </c>
      <c r="D57" s="92">
        <v>200</v>
      </c>
      <c r="E57" s="93" t="s">
        <v>11</v>
      </c>
      <c r="F57" s="89"/>
      <c r="G57" s="89"/>
      <c r="H57" s="96" t="b">
        <f t="shared" si="1"/>
        <v>0</v>
      </c>
      <c r="I57" s="82">
        <f t="shared" si="2"/>
        <v>0</v>
      </c>
      <c r="J57" s="48" t="s">
        <v>6</v>
      </c>
      <c r="K57" s="97" t="b">
        <f t="shared" si="0"/>
        <v>0</v>
      </c>
      <c r="L57" s="91"/>
      <c r="M57" s="91"/>
    </row>
    <row r="58" spans="1:13" ht="40.5" customHeight="1" x14ac:dyDescent="0.35">
      <c r="A58" s="88">
        <v>52</v>
      </c>
      <c r="B58" s="49" t="s">
        <v>104</v>
      </c>
      <c r="C58" s="92" t="s">
        <v>119</v>
      </c>
      <c r="D58" s="92">
        <v>400</v>
      </c>
      <c r="E58" s="93" t="s">
        <v>11</v>
      </c>
      <c r="F58" s="89"/>
      <c r="G58" s="89"/>
      <c r="H58" s="96" t="b">
        <f t="shared" si="1"/>
        <v>0</v>
      </c>
      <c r="I58" s="82">
        <f t="shared" si="2"/>
        <v>0</v>
      </c>
      <c r="J58" s="48" t="s">
        <v>6</v>
      </c>
      <c r="K58" s="97" t="b">
        <f t="shared" si="0"/>
        <v>0</v>
      </c>
      <c r="L58" s="91"/>
      <c r="M58" s="91"/>
    </row>
    <row r="59" spans="1:13" ht="41" customHeight="1" x14ac:dyDescent="0.35">
      <c r="A59" s="88">
        <v>53</v>
      </c>
      <c r="B59" s="49" t="s">
        <v>106</v>
      </c>
      <c r="C59" s="92" t="s">
        <v>121</v>
      </c>
      <c r="D59" s="92">
        <v>16000</v>
      </c>
      <c r="E59" s="93" t="s">
        <v>11</v>
      </c>
      <c r="F59" s="89"/>
      <c r="G59" s="89"/>
      <c r="H59" s="96" t="b">
        <f t="shared" si="1"/>
        <v>0</v>
      </c>
      <c r="I59" s="82">
        <f t="shared" si="2"/>
        <v>0</v>
      </c>
      <c r="J59" s="48" t="s">
        <v>6</v>
      </c>
      <c r="K59" s="97" t="b">
        <f t="shared" si="0"/>
        <v>0</v>
      </c>
      <c r="L59" s="91"/>
      <c r="M59" s="91"/>
    </row>
    <row r="60" spans="1:13" ht="40" customHeight="1" x14ac:dyDescent="0.35">
      <c r="A60" s="90">
        <v>54</v>
      </c>
      <c r="B60" s="49" t="s">
        <v>108</v>
      </c>
      <c r="C60" s="92" t="s">
        <v>123</v>
      </c>
      <c r="D60" s="92">
        <v>8000</v>
      </c>
      <c r="E60" s="93" t="s">
        <v>11</v>
      </c>
      <c r="F60" s="89"/>
      <c r="G60" s="89"/>
      <c r="H60" s="96" t="b">
        <f t="shared" si="1"/>
        <v>0</v>
      </c>
      <c r="I60" s="82">
        <v>0</v>
      </c>
      <c r="J60" s="48" t="s">
        <v>6</v>
      </c>
      <c r="K60" s="97" t="b">
        <f t="shared" si="0"/>
        <v>0</v>
      </c>
      <c r="L60" s="91"/>
      <c r="M60" s="91"/>
    </row>
    <row r="61" spans="1:13" ht="39" customHeight="1" x14ac:dyDescent="0.35">
      <c r="A61" s="88">
        <v>55</v>
      </c>
      <c r="B61" s="49" t="s">
        <v>110</v>
      </c>
      <c r="C61" s="92" t="s">
        <v>125</v>
      </c>
      <c r="D61" s="94">
        <v>225000</v>
      </c>
      <c r="E61" s="93" t="s">
        <v>11</v>
      </c>
      <c r="F61" s="89"/>
      <c r="G61" s="89"/>
      <c r="H61" s="96" t="b">
        <f t="shared" si="1"/>
        <v>0</v>
      </c>
      <c r="I61" s="82">
        <f t="shared" si="2"/>
        <v>0</v>
      </c>
      <c r="J61" s="48" t="s">
        <v>6</v>
      </c>
      <c r="K61" s="97" t="b">
        <f t="shared" si="0"/>
        <v>0</v>
      </c>
      <c r="L61" s="91"/>
      <c r="M61" s="91"/>
    </row>
    <row r="62" spans="1:13" ht="43" customHeight="1" x14ac:dyDescent="0.35">
      <c r="A62" s="88">
        <v>56</v>
      </c>
      <c r="B62" s="49" t="s">
        <v>112</v>
      </c>
      <c r="C62" s="92" t="s">
        <v>127</v>
      </c>
      <c r="D62" s="94">
        <v>75000</v>
      </c>
      <c r="E62" s="93" t="s">
        <v>11</v>
      </c>
      <c r="F62" s="89"/>
      <c r="G62" s="89"/>
      <c r="H62" s="96" t="b">
        <f t="shared" si="1"/>
        <v>0</v>
      </c>
      <c r="I62" s="82">
        <f t="shared" si="2"/>
        <v>0</v>
      </c>
      <c r="J62" s="48" t="s">
        <v>6</v>
      </c>
      <c r="K62" s="97" t="b">
        <f t="shared" si="0"/>
        <v>0</v>
      </c>
      <c r="L62" s="91"/>
      <c r="M62" s="91"/>
    </row>
    <row r="63" spans="1:13" ht="97" customHeight="1" x14ac:dyDescent="0.35">
      <c r="A63" s="90">
        <v>57</v>
      </c>
      <c r="B63" s="49" t="s">
        <v>114</v>
      </c>
      <c r="C63" s="92" t="s">
        <v>129</v>
      </c>
      <c r="D63" s="92">
        <v>20000</v>
      </c>
      <c r="E63" s="93" t="s">
        <v>11</v>
      </c>
      <c r="F63" s="89"/>
      <c r="G63" s="89"/>
      <c r="H63" s="96" t="b">
        <f t="shared" si="1"/>
        <v>0</v>
      </c>
      <c r="I63" s="82">
        <f t="shared" si="2"/>
        <v>0</v>
      </c>
      <c r="J63" s="48" t="s">
        <v>6</v>
      </c>
      <c r="K63" s="97" t="b">
        <f t="shared" si="0"/>
        <v>0</v>
      </c>
      <c r="L63" s="91"/>
      <c r="M63" s="91"/>
    </row>
    <row r="64" spans="1:13" ht="47" customHeight="1" x14ac:dyDescent="0.35">
      <c r="A64" s="88">
        <v>58</v>
      </c>
      <c r="B64" s="49" t="s">
        <v>116</v>
      </c>
      <c r="C64" s="92" t="s">
        <v>131</v>
      </c>
      <c r="D64" s="92">
        <v>66000</v>
      </c>
      <c r="E64" s="93" t="s">
        <v>11</v>
      </c>
      <c r="F64" s="89"/>
      <c r="G64" s="89"/>
      <c r="H64" s="96" t="b">
        <f t="shared" si="1"/>
        <v>0</v>
      </c>
      <c r="I64" s="82">
        <f t="shared" si="2"/>
        <v>0</v>
      </c>
      <c r="J64" s="48" t="s">
        <v>6</v>
      </c>
      <c r="K64" s="97" t="b">
        <f t="shared" si="0"/>
        <v>0</v>
      </c>
      <c r="L64" s="91"/>
      <c r="M64" s="91"/>
    </row>
    <row r="65" spans="1:13" ht="102" customHeight="1" x14ac:dyDescent="0.35">
      <c r="A65" s="88">
        <v>59</v>
      </c>
      <c r="B65" s="49" t="s">
        <v>117</v>
      </c>
      <c r="C65" s="92" t="s">
        <v>133</v>
      </c>
      <c r="D65" s="92">
        <v>8000</v>
      </c>
      <c r="E65" s="93" t="s">
        <v>11</v>
      </c>
      <c r="F65" s="89"/>
      <c r="G65" s="89"/>
      <c r="H65" s="96" t="b">
        <f t="shared" si="1"/>
        <v>0</v>
      </c>
      <c r="I65" s="82">
        <f t="shared" si="2"/>
        <v>0</v>
      </c>
      <c r="J65" s="48" t="s">
        <v>6</v>
      </c>
      <c r="K65" s="97" t="b">
        <f t="shared" si="0"/>
        <v>0</v>
      </c>
      <c r="L65" s="91"/>
      <c r="M65" s="91"/>
    </row>
    <row r="66" spans="1:13" ht="95.5" customHeight="1" x14ac:dyDescent="0.35">
      <c r="A66" s="90">
        <v>60</v>
      </c>
      <c r="B66" s="49" t="s">
        <v>118</v>
      </c>
      <c r="C66" s="95" t="s">
        <v>135</v>
      </c>
      <c r="D66" s="95">
        <v>20000</v>
      </c>
      <c r="E66" s="93" t="s">
        <v>11</v>
      </c>
      <c r="F66" s="89"/>
      <c r="G66" s="89"/>
      <c r="H66" s="96" t="b">
        <f t="shared" si="1"/>
        <v>0</v>
      </c>
      <c r="I66" s="82">
        <f t="shared" si="2"/>
        <v>0</v>
      </c>
      <c r="J66" s="48" t="s">
        <v>6</v>
      </c>
      <c r="K66" s="97" t="b">
        <f t="shared" si="0"/>
        <v>0</v>
      </c>
      <c r="L66" s="91"/>
      <c r="M66" s="91"/>
    </row>
    <row r="67" spans="1:13" ht="93.5" customHeight="1" x14ac:dyDescent="0.35">
      <c r="A67" s="88">
        <v>61</v>
      </c>
      <c r="B67" s="49" t="s">
        <v>120</v>
      </c>
      <c r="C67" s="95" t="s">
        <v>137</v>
      </c>
      <c r="D67" s="95">
        <v>60000</v>
      </c>
      <c r="E67" s="93" t="s">
        <v>11</v>
      </c>
      <c r="F67" s="89"/>
      <c r="G67" s="89"/>
      <c r="H67" s="96" t="b">
        <f t="shared" si="1"/>
        <v>0</v>
      </c>
      <c r="I67" s="82">
        <f t="shared" si="2"/>
        <v>0</v>
      </c>
      <c r="J67" s="48" t="s">
        <v>6</v>
      </c>
      <c r="K67" s="97" t="b">
        <f t="shared" si="0"/>
        <v>0</v>
      </c>
      <c r="L67" s="91"/>
      <c r="M67" s="91"/>
    </row>
    <row r="68" spans="1:13" ht="37" customHeight="1" x14ac:dyDescent="0.35">
      <c r="A68" s="88">
        <v>62</v>
      </c>
      <c r="B68" s="49" t="s">
        <v>122</v>
      </c>
      <c r="C68" s="92" t="s">
        <v>143</v>
      </c>
      <c r="D68" s="92">
        <v>75000</v>
      </c>
      <c r="E68" s="93" t="s">
        <v>11</v>
      </c>
      <c r="F68" s="89"/>
      <c r="G68" s="89"/>
      <c r="H68" s="96" t="b">
        <f t="shared" si="1"/>
        <v>0</v>
      </c>
      <c r="I68" s="82">
        <f t="shared" si="2"/>
        <v>0</v>
      </c>
      <c r="J68" s="48" t="s">
        <v>6</v>
      </c>
      <c r="K68" s="97" t="b">
        <f t="shared" si="0"/>
        <v>0</v>
      </c>
      <c r="L68" s="91"/>
      <c r="M68" s="91"/>
    </row>
    <row r="69" spans="1:13" ht="39.5" customHeight="1" x14ac:dyDescent="0.35">
      <c r="A69" s="90">
        <v>63</v>
      </c>
      <c r="B69" s="49" t="s">
        <v>124</v>
      </c>
      <c r="C69" s="92" t="s">
        <v>149</v>
      </c>
      <c r="D69" s="92">
        <v>225000</v>
      </c>
      <c r="E69" s="93" t="s">
        <v>11</v>
      </c>
      <c r="F69" s="89"/>
      <c r="G69" s="89"/>
      <c r="H69" s="96" t="b">
        <f t="shared" si="1"/>
        <v>0</v>
      </c>
      <c r="I69" s="82">
        <f t="shared" si="2"/>
        <v>0</v>
      </c>
      <c r="J69" s="48" t="s">
        <v>6</v>
      </c>
      <c r="K69" s="97" t="b">
        <f t="shared" si="0"/>
        <v>0</v>
      </c>
      <c r="L69" s="91"/>
      <c r="M69" s="91"/>
    </row>
    <row r="70" spans="1:13" ht="64" customHeight="1" x14ac:dyDescent="0.35">
      <c r="A70" s="88">
        <v>64</v>
      </c>
      <c r="B70" s="49" t="s">
        <v>126</v>
      </c>
      <c r="C70" s="92" t="s">
        <v>151</v>
      </c>
      <c r="D70" s="92">
        <v>5200</v>
      </c>
      <c r="E70" s="93" t="s">
        <v>11</v>
      </c>
      <c r="F70" s="89"/>
      <c r="G70" s="89"/>
      <c r="H70" s="96" t="b">
        <f t="shared" si="1"/>
        <v>0</v>
      </c>
      <c r="I70" s="82">
        <f t="shared" si="2"/>
        <v>0</v>
      </c>
      <c r="J70" s="48" t="s">
        <v>6</v>
      </c>
      <c r="K70" s="97" t="b">
        <f t="shared" si="0"/>
        <v>0</v>
      </c>
      <c r="L70" s="91"/>
      <c r="M70" s="91"/>
    </row>
    <row r="71" spans="1:13" ht="67" customHeight="1" x14ac:dyDescent="0.35">
      <c r="A71" s="88">
        <v>65</v>
      </c>
      <c r="B71" s="49" t="s">
        <v>128</v>
      </c>
      <c r="C71" s="92" t="s">
        <v>153</v>
      </c>
      <c r="D71" s="92">
        <v>7125</v>
      </c>
      <c r="E71" s="93" t="s">
        <v>11</v>
      </c>
      <c r="F71" s="89"/>
      <c r="G71" s="89"/>
      <c r="H71" s="96" t="b">
        <f t="shared" si="1"/>
        <v>0</v>
      </c>
      <c r="I71" s="82">
        <f t="shared" si="2"/>
        <v>0</v>
      </c>
      <c r="J71" s="48" t="s">
        <v>6</v>
      </c>
      <c r="K71" s="97" t="b">
        <f t="shared" ref="K71:K73" si="3">IF(J71=1,10,IF(J71=2,9,IF(J71=3,6,IF(J71=4,5,IF(J71=5,4,IF(J71=6,3,IF(J71=7,2,IF(J71=8,1,IF(J71="Non-Compliant Contibutor",0)))))))))</f>
        <v>0</v>
      </c>
      <c r="L71" s="91"/>
      <c r="M71" s="91"/>
    </row>
    <row r="72" spans="1:13" ht="70" customHeight="1" x14ac:dyDescent="0.35">
      <c r="A72" s="90">
        <v>66</v>
      </c>
      <c r="B72" s="49" t="s">
        <v>130</v>
      </c>
      <c r="C72" s="92" t="s">
        <v>155</v>
      </c>
      <c r="D72" s="92">
        <v>1000</v>
      </c>
      <c r="E72" s="93" t="s">
        <v>11</v>
      </c>
      <c r="F72" s="89"/>
      <c r="G72" s="89"/>
      <c r="H72" s="96" t="b">
        <f t="shared" ref="H72:H73" si="4">ISNUMBER(G72)</f>
        <v>0</v>
      </c>
      <c r="I72" s="82">
        <f>D68*G72</f>
        <v>0</v>
      </c>
      <c r="J72" s="48" t="s">
        <v>6</v>
      </c>
      <c r="K72" s="97" t="b">
        <f t="shared" si="3"/>
        <v>0</v>
      </c>
      <c r="L72" s="91"/>
      <c r="M72" s="91"/>
    </row>
    <row r="73" spans="1:13" ht="76.5" customHeight="1" x14ac:dyDescent="0.35">
      <c r="A73" s="88">
        <v>67</v>
      </c>
      <c r="B73" s="49" t="s">
        <v>132</v>
      </c>
      <c r="C73" s="92" t="s">
        <v>157</v>
      </c>
      <c r="D73" s="92">
        <v>13325</v>
      </c>
      <c r="E73" s="93" t="s">
        <v>11</v>
      </c>
      <c r="F73" s="89"/>
      <c r="G73" s="89"/>
      <c r="H73" s="96" t="b">
        <f t="shared" si="4"/>
        <v>0</v>
      </c>
      <c r="I73" s="82">
        <f>D69*G73</f>
        <v>0</v>
      </c>
      <c r="J73" s="48" t="s">
        <v>6</v>
      </c>
      <c r="K73" s="97" t="b">
        <f t="shared" si="3"/>
        <v>0</v>
      </c>
      <c r="L73" s="91"/>
      <c r="M73" s="91"/>
    </row>
  </sheetData>
  <sheetProtection algorithmName="SHA-512" hashValue="FPrJkJErvcb2tW6QwWVYegvMBEva30XBUEFita9Da8t1VzLiXUoPXBf/8MFNZVKup8B+Nb6nR6EnD/L/NeD7Ow==" saltValue="DrAtMltRIG49eOSIf7g3nw==" spinCount="100000" sheet="1" objects="1" scenarios="1"/>
  <mergeCells count="3">
    <mergeCell ref="B3:M3"/>
    <mergeCell ref="B2:M2"/>
    <mergeCell ref="B1:M1"/>
  </mergeCells>
  <pageMargins left="0.70866141732283472" right="0.70866141732283472" top="0.74803149606299213" bottom="0.74803149606299213" header="0.31496062992125984" footer="0.31496062992125984"/>
  <pageSetup paperSize="8" scale="65" orientation="landscape" r:id="rId1"/>
  <rowBreaks count="4" manualBreakCount="4">
    <brk id="20" max="12" man="1"/>
    <brk id="31" max="12" man="1"/>
    <brk id="42" max="12" man="1"/>
    <brk id="61" max="12" man="1"/>
  </rowBreaks>
  <colBreaks count="1" manualBreakCount="1">
    <brk id="13"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view="pageBreakPreview" zoomScaleNormal="60" zoomScaleSheetLayoutView="100" workbookViewId="0">
      <selection activeCell="F8" sqref="F8"/>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72.5" customHeight="1" x14ac:dyDescent="0.35">
      <c r="B1" s="69"/>
      <c r="C1" s="69"/>
      <c r="D1" s="69"/>
      <c r="E1" s="69"/>
      <c r="F1" s="69"/>
      <c r="G1" s="69"/>
      <c r="H1" s="69"/>
      <c r="I1" s="69"/>
      <c r="J1" s="69"/>
      <c r="K1" s="69"/>
      <c r="L1" s="69"/>
      <c r="M1" s="69"/>
    </row>
    <row r="2" spans="1:13" s="25" customFormat="1" ht="29" customHeight="1" x14ac:dyDescent="0.35">
      <c r="B2" s="70" t="s">
        <v>249</v>
      </c>
      <c r="C2" s="70"/>
      <c r="D2" s="70"/>
      <c r="E2" s="70"/>
      <c r="F2" s="70"/>
      <c r="G2" s="70"/>
      <c r="H2" s="70"/>
      <c r="I2" s="70"/>
      <c r="J2" s="70"/>
      <c r="K2" s="70"/>
      <c r="L2" s="70"/>
      <c r="M2" s="70"/>
    </row>
    <row r="3" spans="1:13" s="26" customFormat="1" ht="182" customHeight="1" x14ac:dyDescent="0.35">
      <c r="B3" s="65" t="s">
        <v>246</v>
      </c>
      <c r="C3" s="66"/>
      <c r="D3" s="66"/>
      <c r="E3" s="66"/>
      <c r="F3" s="66"/>
      <c r="G3" s="66"/>
      <c r="H3" s="66"/>
      <c r="I3" s="66"/>
      <c r="J3" s="66"/>
      <c r="K3" s="66"/>
      <c r="L3" s="66"/>
      <c r="M3" s="66"/>
    </row>
    <row r="4" spans="1:13" ht="29" customHeight="1" thickBot="1" x14ac:dyDescent="0.4"/>
    <row r="5" spans="1:13" ht="65.5" customHeight="1" x14ac:dyDescent="0.35">
      <c r="A5" s="28"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33">
        <v>0</v>
      </c>
      <c r="B6" s="44" t="s">
        <v>7</v>
      </c>
      <c r="C6" s="34" t="s">
        <v>10</v>
      </c>
      <c r="D6" s="35">
        <v>1</v>
      </c>
      <c r="E6" s="36" t="s">
        <v>242</v>
      </c>
      <c r="F6" s="37" t="s">
        <v>243</v>
      </c>
      <c r="G6" s="38">
        <v>285.24</v>
      </c>
      <c r="H6" s="77">
        <f>D6*G6</f>
        <v>285.24</v>
      </c>
      <c r="I6" s="39" t="b">
        <f t="shared" ref="I6:I37" si="0">ISNUMBER(G6)</f>
        <v>1</v>
      </c>
      <c r="J6" s="40">
        <v>1</v>
      </c>
      <c r="K6" s="39">
        <f>IF(J6=1,10,IF(J6=2,9,IF(J6=3,6,IF(J6=4,5,IF(J6=5,4,IF(J6=6,3,IF(J6=7,2,IF(J6=8,1,IF(J6="Non-Compliant Contibutor",0)))))))))</f>
        <v>10</v>
      </c>
      <c r="L6" s="41">
        <v>5</v>
      </c>
      <c r="M6" s="41">
        <v>30</v>
      </c>
    </row>
    <row r="7" spans="1:13" ht="50.5" customHeight="1" x14ac:dyDescent="0.35">
      <c r="A7" s="64">
        <v>68</v>
      </c>
      <c r="B7" s="49" t="s">
        <v>134</v>
      </c>
      <c r="C7" s="100" t="s">
        <v>250</v>
      </c>
      <c r="D7" s="101">
        <v>5000</v>
      </c>
      <c r="E7" s="93" t="s">
        <v>305</v>
      </c>
      <c r="F7" s="89"/>
      <c r="G7" s="89"/>
      <c r="H7" s="82">
        <f>D7*G7</f>
        <v>0</v>
      </c>
      <c r="I7" s="96" t="b">
        <f t="shared" si="0"/>
        <v>0</v>
      </c>
      <c r="J7" s="48" t="s">
        <v>6</v>
      </c>
      <c r="K7" s="96" t="b">
        <f t="shared" ref="K7:K61" si="1">IF(J7=1,10,IF(J7=2,9,IF(J7=3,6,IF(J7=4,5,IF(J7=5,4,IF(J7=6,3,IF(J7=7,2,IF(J7=8,1,IF(J7="Non-Compliant Contibutor",0)))))))))</f>
        <v>0</v>
      </c>
      <c r="L7" s="63"/>
      <c r="M7" s="63"/>
    </row>
    <row r="8" spans="1:13" ht="45.5" customHeight="1" x14ac:dyDescent="0.35">
      <c r="A8" s="64">
        <v>69</v>
      </c>
      <c r="B8" s="49" t="s">
        <v>136</v>
      </c>
      <c r="C8" s="100" t="s">
        <v>251</v>
      </c>
      <c r="D8" s="102">
        <v>50</v>
      </c>
      <c r="E8" s="93" t="s">
        <v>305</v>
      </c>
      <c r="F8" s="89"/>
      <c r="G8" s="89"/>
      <c r="H8" s="82">
        <f t="shared" ref="H8:H61" si="2">D8*G8</f>
        <v>0</v>
      </c>
      <c r="I8" s="96" t="b">
        <f t="shared" si="0"/>
        <v>0</v>
      </c>
      <c r="J8" s="48" t="s">
        <v>6</v>
      </c>
      <c r="K8" s="96" t="b">
        <f t="shared" si="1"/>
        <v>0</v>
      </c>
      <c r="L8" s="63"/>
      <c r="M8" s="63"/>
    </row>
    <row r="9" spans="1:13" ht="33" customHeight="1" x14ac:dyDescent="0.35">
      <c r="A9" s="64">
        <v>70</v>
      </c>
      <c r="B9" s="49" t="s">
        <v>138</v>
      </c>
      <c r="C9" s="100" t="s">
        <v>252</v>
      </c>
      <c r="D9" s="101">
        <v>1050</v>
      </c>
      <c r="E9" s="93" t="s">
        <v>305</v>
      </c>
      <c r="F9" s="89"/>
      <c r="G9" s="89"/>
      <c r="H9" s="82">
        <f t="shared" si="2"/>
        <v>0</v>
      </c>
      <c r="I9" s="96" t="b">
        <f t="shared" si="0"/>
        <v>0</v>
      </c>
      <c r="J9" s="48" t="s">
        <v>6</v>
      </c>
      <c r="K9" s="96" t="b">
        <f t="shared" si="1"/>
        <v>0</v>
      </c>
      <c r="L9" s="63"/>
      <c r="M9" s="63"/>
    </row>
    <row r="10" spans="1:13" ht="44.5" customHeight="1" x14ac:dyDescent="0.35">
      <c r="A10" s="64">
        <v>71</v>
      </c>
      <c r="B10" s="49" t="s">
        <v>139</v>
      </c>
      <c r="C10" s="100" t="s">
        <v>253</v>
      </c>
      <c r="D10" s="102">
        <v>20</v>
      </c>
      <c r="E10" s="93" t="s">
        <v>305</v>
      </c>
      <c r="F10" s="89"/>
      <c r="G10" s="89"/>
      <c r="H10" s="82">
        <f t="shared" si="2"/>
        <v>0</v>
      </c>
      <c r="I10" s="96" t="b">
        <f t="shared" si="0"/>
        <v>0</v>
      </c>
      <c r="J10" s="48" t="s">
        <v>6</v>
      </c>
      <c r="K10" s="96" t="b">
        <f t="shared" si="1"/>
        <v>0</v>
      </c>
      <c r="L10" s="63"/>
      <c r="M10" s="63"/>
    </row>
    <row r="11" spans="1:13" ht="46.5" customHeight="1" x14ac:dyDescent="0.35">
      <c r="A11" s="64">
        <v>72</v>
      </c>
      <c r="B11" s="49" t="s">
        <v>140</v>
      </c>
      <c r="C11" s="100" t="s">
        <v>254</v>
      </c>
      <c r="D11" s="102">
        <v>50</v>
      </c>
      <c r="E11" s="93" t="s">
        <v>305</v>
      </c>
      <c r="F11" s="89"/>
      <c r="G11" s="89"/>
      <c r="H11" s="82">
        <f t="shared" si="2"/>
        <v>0</v>
      </c>
      <c r="I11" s="96" t="b">
        <f t="shared" si="0"/>
        <v>0</v>
      </c>
      <c r="J11" s="48" t="s">
        <v>6</v>
      </c>
      <c r="K11" s="96" t="b">
        <f t="shared" si="1"/>
        <v>0</v>
      </c>
      <c r="L11" s="63"/>
      <c r="M11" s="63"/>
    </row>
    <row r="12" spans="1:13" ht="44" customHeight="1" x14ac:dyDescent="0.35">
      <c r="A12" s="64">
        <v>73</v>
      </c>
      <c r="B12" s="49" t="s">
        <v>141</v>
      </c>
      <c r="C12" s="100" t="s">
        <v>255</v>
      </c>
      <c r="D12" s="102">
        <v>100</v>
      </c>
      <c r="E12" s="93" t="s">
        <v>305</v>
      </c>
      <c r="F12" s="89"/>
      <c r="G12" s="89"/>
      <c r="H12" s="82">
        <f t="shared" si="2"/>
        <v>0</v>
      </c>
      <c r="I12" s="96" t="b">
        <f t="shared" si="0"/>
        <v>0</v>
      </c>
      <c r="J12" s="48" t="s">
        <v>6</v>
      </c>
      <c r="K12" s="96" t="b">
        <f t="shared" si="1"/>
        <v>0</v>
      </c>
      <c r="L12" s="63"/>
      <c r="M12" s="63"/>
    </row>
    <row r="13" spans="1:13" ht="46.5" customHeight="1" x14ac:dyDescent="0.35">
      <c r="A13" s="64">
        <v>74</v>
      </c>
      <c r="B13" s="49" t="s">
        <v>142</v>
      </c>
      <c r="C13" s="100" t="s">
        <v>256</v>
      </c>
      <c r="D13" s="102">
        <v>50</v>
      </c>
      <c r="E13" s="93" t="s">
        <v>305</v>
      </c>
      <c r="F13" s="89"/>
      <c r="G13" s="89"/>
      <c r="H13" s="82">
        <f t="shared" si="2"/>
        <v>0</v>
      </c>
      <c r="I13" s="96" t="b">
        <f t="shared" si="0"/>
        <v>0</v>
      </c>
      <c r="J13" s="48" t="s">
        <v>6</v>
      </c>
      <c r="K13" s="96" t="b">
        <f t="shared" si="1"/>
        <v>0</v>
      </c>
      <c r="L13" s="63"/>
      <c r="M13" s="63"/>
    </row>
    <row r="14" spans="1:13" ht="29" customHeight="1" x14ac:dyDescent="0.35">
      <c r="A14" s="64">
        <v>75</v>
      </c>
      <c r="B14" s="49" t="s">
        <v>144</v>
      </c>
      <c r="C14" s="100" t="s">
        <v>257</v>
      </c>
      <c r="D14" s="101">
        <v>3000</v>
      </c>
      <c r="E14" s="93" t="s">
        <v>305</v>
      </c>
      <c r="F14" s="89"/>
      <c r="G14" s="89"/>
      <c r="H14" s="82">
        <f t="shared" si="2"/>
        <v>0</v>
      </c>
      <c r="I14" s="96" t="b">
        <f t="shared" si="0"/>
        <v>0</v>
      </c>
      <c r="J14" s="48" t="s">
        <v>6</v>
      </c>
      <c r="K14" s="96" t="b">
        <f t="shared" si="1"/>
        <v>0</v>
      </c>
      <c r="L14" s="63"/>
      <c r="M14" s="63"/>
    </row>
    <row r="15" spans="1:13" ht="43" customHeight="1" x14ac:dyDescent="0.35">
      <c r="A15" s="64">
        <v>76</v>
      </c>
      <c r="B15" s="49" t="s">
        <v>145</v>
      </c>
      <c r="C15" s="100" t="s">
        <v>258</v>
      </c>
      <c r="D15" s="102">
        <v>200</v>
      </c>
      <c r="E15" s="93" t="s">
        <v>305</v>
      </c>
      <c r="F15" s="89"/>
      <c r="G15" s="89"/>
      <c r="H15" s="82">
        <f t="shared" si="2"/>
        <v>0</v>
      </c>
      <c r="I15" s="96" t="b">
        <f t="shared" si="0"/>
        <v>0</v>
      </c>
      <c r="J15" s="48" t="s">
        <v>6</v>
      </c>
      <c r="K15" s="96" t="b">
        <f t="shared" si="1"/>
        <v>0</v>
      </c>
      <c r="L15" s="63"/>
      <c r="M15" s="63"/>
    </row>
    <row r="16" spans="1:13" ht="45.5" customHeight="1" x14ac:dyDescent="0.35">
      <c r="A16" s="64">
        <v>77</v>
      </c>
      <c r="B16" s="49" t="s">
        <v>146</v>
      </c>
      <c r="C16" s="100" t="s">
        <v>259</v>
      </c>
      <c r="D16" s="101">
        <v>1000</v>
      </c>
      <c r="E16" s="93" t="s">
        <v>305</v>
      </c>
      <c r="F16" s="89"/>
      <c r="G16" s="89"/>
      <c r="H16" s="82">
        <f t="shared" si="2"/>
        <v>0</v>
      </c>
      <c r="I16" s="96" t="b">
        <f t="shared" si="0"/>
        <v>0</v>
      </c>
      <c r="J16" s="48" t="s">
        <v>6</v>
      </c>
      <c r="K16" s="96" t="b">
        <f t="shared" si="1"/>
        <v>0</v>
      </c>
      <c r="L16" s="63"/>
      <c r="M16" s="63"/>
    </row>
    <row r="17" spans="1:13" s="43" customFormat="1" ht="26" customHeight="1" x14ac:dyDescent="0.35">
      <c r="A17" s="64">
        <v>78</v>
      </c>
      <c r="B17" s="49" t="s">
        <v>147</v>
      </c>
      <c r="C17" s="100" t="s">
        <v>260</v>
      </c>
      <c r="D17" s="101">
        <v>120000</v>
      </c>
      <c r="E17" s="93" t="s">
        <v>305</v>
      </c>
      <c r="F17" s="89"/>
      <c r="G17" s="89"/>
      <c r="H17" s="82">
        <f t="shared" si="2"/>
        <v>0</v>
      </c>
      <c r="I17" s="96" t="b">
        <f t="shared" si="0"/>
        <v>0</v>
      </c>
      <c r="J17" s="48" t="s">
        <v>6</v>
      </c>
      <c r="K17" s="97" t="b">
        <f t="shared" si="1"/>
        <v>0</v>
      </c>
      <c r="L17" s="91"/>
      <c r="M17" s="91"/>
    </row>
    <row r="18" spans="1:13" s="43" customFormat="1" ht="34" customHeight="1" x14ac:dyDescent="0.35">
      <c r="A18" s="64">
        <v>79</v>
      </c>
      <c r="B18" s="49" t="s">
        <v>148</v>
      </c>
      <c r="C18" s="100" t="s">
        <v>261</v>
      </c>
      <c r="D18" s="102">
        <v>800</v>
      </c>
      <c r="E18" s="93" t="s">
        <v>305</v>
      </c>
      <c r="F18" s="89"/>
      <c r="G18" s="89"/>
      <c r="H18" s="82">
        <f t="shared" si="2"/>
        <v>0</v>
      </c>
      <c r="I18" s="96" t="b">
        <f t="shared" si="0"/>
        <v>0</v>
      </c>
      <c r="J18" s="48" t="s">
        <v>6</v>
      </c>
      <c r="K18" s="97" t="b">
        <f t="shared" si="1"/>
        <v>0</v>
      </c>
      <c r="L18" s="91"/>
      <c r="M18" s="91"/>
    </row>
    <row r="19" spans="1:13" s="43" customFormat="1" ht="33.5" customHeight="1" x14ac:dyDescent="0.35">
      <c r="A19" s="64">
        <v>80</v>
      </c>
      <c r="B19" s="49" t="s">
        <v>150</v>
      </c>
      <c r="C19" s="100" t="s">
        <v>262</v>
      </c>
      <c r="D19" s="102">
        <v>10</v>
      </c>
      <c r="E19" s="93" t="s">
        <v>305</v>
      </c>
      <c r="F19" s="89"/>
      <c r="G19" s="89"/>
      <c r="H19" s="82">
        <f t="shared" si="2"/>
        <v>0</v>
      </c>
      <c r="I19" s="96" t="b">
        <f t="shared" si="0"/>
        <v>0</v>
      </c>
      <c r="J19" s="48" t="s">
        <v>6</v>
      </c>
      <c r="K19" s="97" t="b">
        <f t="shared" si="1"/>
        <v>0</v>
      </c>
      <c r="L19" s="91"/>
      <c r="M19" s="91"/>
    </row>
    <row r="20" spans="1:13" s="43" customFormat="1" ht="44" customHeight="1" x14ac:dyDescent="0.35">
      <c r="A20" s="64">
        <v>81</v>
      </c>
      <c r="B20" s="49" t="s">
        <v>152</v>
      </c>
      <c r="C20" s="100" t="s">
        <v>263</v>
      </c>
      <c r="D20" s="102">
        <v>350</v>
      </c>
      <c r="E20" s="93" t="s">
        <v>305</v>
      </c>
      <c r="F20" s="89"/>
      <c r="G20" s="89"/>
      <c r="H20" s="82">
        <f t="shared" si="2"/>
        <v>0</v>
      </c>
      <c r="I20" s="96" t="b">
        <f t="shared" si="0"/>
        <v>0</v>
      </c>
      <c r="J20" s="48" t="s">
        <v>6</v>
      </c>
      <c r="K20" s="97" t="b">
        <f t="shared" si="1"/>
        <v>0</v>
      </c>
      <c r="L20" s="91"/>
      <c r="M20" s="91"/>
    </row>
    <row r="21" spans="1:13" s="43" customFormat="1" ht="47" customHeight="1" x14ac:dyDescent="0.35">
      <c r="A21" s="64">
        <v>82</v>
      </c>
      <c r="B21" s="49" t="s">
        <v>154</v>
      </c>
      <c r="C21" s="100" t="s">
        <v>264</v>
      </c>
      <c r="D21" s="101">
        <v>3000</v>
      </c>
      <c r="E21" s="93" t="s">
        <v>305</v>
      </c>
      <c r="F21" s="89"/>
      <c r="G21" s="89"/>
      <c r="H21" s="82">
        <f t="shared" si="2"/>
        <v>0</v>
      </c>
      <c r="I21" s="96" t="b">
        <f t="shared" si="0"/>
        <v>0</v>
      </c>
      <c r="J21" s="48" t="s">
        <v>6</v>
      </c>
      <c r="K21" s="97" t="b">
        <f t="shared" si="1"/>
        <v>0</v>
      </c>
      <c r="L21" s="91"/>
      <c r="M21" s="91"/>
    </row>
    <row r="22" spans="1:13" s="43" customFormat="1" ht="60.5" customHeight="1" x14ac:dyDescent="0.35">
      <c r="A22" s="64">
        <v>83</v>
      </c>
      <c r="B22" s="49" t="s">
        <v>156</v>
      </c>
      <c r="C22" s="100" t="s">
        <v>265</v>
      </c>
      <c r="D22" s="102">
        <v>50</v>
      </c>
      <c r="E22" s="93" t="s">
        <v>305</v>
      </c>
      <c r="F22" s="89"/>
      <c r="G22" s="89"/>
      <c r="H22" s="82">
        <f t="shared" si="2"/>
        <v>0</v>
      </c>
      <c r="I22" s="96" t="b">
        <f t="shared" si="0"/>
        <v>0</v>
      </c>
      <c r="J22" s="48" t="s">
        <v>6</v>
      </c>
      <c r="K22" s="97" t="b">
        <f t="shared" si="1"/>
        <v>0</v>
      </c>
      <c r="L22" s="91"/>
      <c r="M22" s="91"/>
    </row>
    <row r="23" spans="1:13" s="43" customFormat="1" ht="45.5" customHeight="1" x14ac:dyDescent="0.35">
      <c r="A23" s="64">
        <v>84</v>
      </c>
      <c r="B23" s="49" t="s">
        <v>158</v>
      </c>
      <c r="C23" s="100" t="s">
        <v>266</v>
      </c>
      <c r="D23" s="102">
        <v>2</v>
      </c>
      <c r="E23" s="93" t="s">
        <v>305</v>
      </c>
      <c r="F23" s="89"/>
      <c r="G23" s="89"/>
      <c r="H23" s="82">
        <f t="shared" si="2"/>
        <v>0</v>
      </c>
      <c r="I23" s="96" t="b">
        <f t="shared" si="0"/>
        <v>0</v>
      </c>
      <c r="J23" s="48" t="s">
        <v>6</v>
      </c>
      <c r="K23" s="97" t="b">
        <f t="shared" si="1"/>
        <v>0</v>
      </c>
      <c r="L23" s="91"/>
      <c r="M23" s="91"/>
    </row>
    <row r="24" spans="1:13" s="43" customFormat="1" ht="43.5" customHeight="1" x14ac:dyDescent="0.35">
      <c r="A24" s="64">
        <v>85</v>
      </c>
      <c r="B24" s="49" t="s">
        <v>159</v>
      </c>
      <c r="C24" s="100" t="s">
        <v>267</v>
      </c>
      <c r="D24" s="102">
        <v>100</v>
      </c>
      <c r="E24" s="93" t="s">
        <v>305</v>
      </c>
      <c r="F24" s="89"/>
      <c r="G24" s="89"/>
      <c r="H24" s="82">
        <f t="shared" si="2"/>
        <v>0</v>
      </c>
      <c r="I24" s="96" t="b">
        <f t="shared" si="0"/>
        <v>0</v>
      </c>
      <c r="J24" s="48" t="s">
        <v>6</v>
      </c>
      <c r="K24" s="97" t="b">
        <f t="shared" si="1"/>
        <v>0</v>
      </c>
      <c r="L24" s="91"/>
      <c r="M24" s="91"/>
    </row>
    <row r="25" spans="1:13" s="43" customFormat="1" ht="45" customHeight="1" x14ac:dyDescent="0.35">
      <c r="A25" s="64">
        <v>86</v>
      </c>
      <c r="B25" s="49" t="s">
        <v>160</v>
      </c>
      <c r="C25" s="100" t="s">
        <v>268</v>
      </c>
      <c r="D25" s="102">
        <v>10</v>
      </c>
      <c r="E25" s="93" t="s">
        <v>305</v>
      </c>
      <c r="F25" s="89"/>
      <c r="G25" s="89"/>
      <c r="H25" s="82">
        <f t="shared" si="2"/>
        <v>0</v>
      </c>
      <c r="I25" s="96" t="b">
        <f t="shared" si="0"/>
        <v>0</v>
      </c>
      <c r="J25" s="48" t="s">
        <v>6</v>
      </c>
      <c r="K25" s="97" t="b">
        <f t="shared" si="1"/>
        <v>0</v>
      </c>
      <c r="L25" s="91"/>
      <c r="M25" s="91"/>
    </row>
    <row r="26" spans="1:13" s="43" customFormat="1" ht="46.5" customHeight="1" x14ac:dyDescent="0.35">
      <c r="A26" s="64">
        <v>87</v>
      </c>
      <c r="B26" s="49" t="s">
        <v>161</v>
      </c>
      <c r="C26" s="100" t="s">
        <v>269</v>
      </c>
      <c r="D26" s="102">
        <v>20</v>
      </c>
      <c r="E26" s="93" t="s">
        <v>305</v>
      </c>
      <c r="F26" s="89"/>
      <c r="G26" s="89"/>
      <c r="H26" s="82">
        <f t="shared" si="2"/>
        <v>0</v>
      </c>
      <c r="I26" s="96" t="b">
        <f t="shared" si="0"/>
        <v>0</v>
      </c>
      <c r="J26" s="48" t="s">
        <v>6</v>
      </c>
      <c r="K26" s="97" t="b">
        <f t="shared" si="1"/>
        <v>0</v>
      </c>
      <c r="L26" s="91"/>
      <c r="M26" s="91"/>
    </row>
    <row r="27" spans="1:13" s="43" customFormat="1" ht="44" customHeight="1" x14ac:dyDescent="0.35">
      <c r="A27" s="64">
        <v>88</v>
      </c>
      <c r="B27" s="49" t="s">
        <v>162</v>
      </c>
      <c r="C27" s="100" t="s">
        <v>270</v>
      </c>
      <c r="D27" s="102">
        <v>600</v>
      </c>
      <c r="E27" s="93" t="s">
        <v>305</v>
      </c>
      <c r="F27" s="89"/>
      <c r="G27" s="89"/>
      <c r="H27" s="82">
        <f t="shared" si="2"/>
        <v>0</v>
      </c>
      <c r="I27" s="96" t="b">
        <f t="shared" si="0"/>
        <v>0</v>
      </c>
      <c r="J27" s="48" t="s">
        <v>6</v>
      </c>
      <c r="K27" s="97" t="b">
        <f t="shared" si="1"/>
        <v>0</v>
      </c>
      <c r="L27" s="91"/>
      <c r="M27" s="91"/>
    </row>
    <row r="28" spans="1:13" s="43" customFormat="1" ht="45" customHeight="1" x14ac:dyDescent="0.35">
      <c r="A28" s="64">
        <v>89</v>
      </c>
      <c r="B28" s="49" t="s">
        <v>163</v>
      </c>
      <c r="C28" s="100" t="s">
        <v>271</v>
      </c>
      <c r="D28" s="101">
        <v>15000</v>
      </c>
      <c r="E28" s="93" t="s">
        <v>305</v>
      </c>
      <c r="F28" s="89"/>
      <c r="G28" s="89"/>
      <c r="H28" s="82">
        <f t="shared" si="2"/>
        <v>0</v>
      </c>
      <c r="I28" s="96" t="b">
        <f t="shared" si="0"/>
        <v>0</v>
      </c>
      <c r="J28" s="48" t="s">
        <v>6</v>
      </c>
      <c r="K28" s="97" t="b">
        <f t="shared" si="1"/>
        <v>0</v>
      </c>
      <c r="L28" s="91"/>
      <c r="M28" s="91"/>
    </row>
    <row r="29" spans="1:13" s="43" customFormat="1" ht="45.5" customHeight="1" x14ac:dyDescent="0.35">
      <c r="A29" s="64">
        <v>90</v>
      </c>
      <c r="B29" s="49" t="s">
        <v>164</v>
      </c>
      <c r="C29" s="100" t="s">
        <v>272</v>
      </c>
      <c r="D29" s="101">
        <v>2200</v>
      </c>
      <c r="E29" s="93" t="s">
        <v>305</v>
      </c>
      <c r="F29" s="89"/>
      <c r="G29" s="89"/>
      <c r="H29" s="82">
        <f t="shared" si="2"/>
        <v>0</v>
      </c>
      <c r="I29" s="96" t="b">
        <f t="shared" si="0"/>
        <v>0</v>
      </c>
      <c r="J29" s="48" t="s">
        <v>6</v>
      </c>
      <c r="K29" s="97" t="b">
        <f t="shared" si="1"/>
        <v>0</v>
      </c>
      <c r="L29" s="91"/>
      <c r="M29" s="91"/>
    </row>
    <row r="30" spans="1:13" ht="45.5" customHeight="1" x14ac:dyDescent="0.35">
      <c r="A30" s="64">
        <v>91</v>
      </c>
      <c r="B30" s="49" t="s">
        <v>165</v>
      </c>
      <c r="C30" s="100" t="s">
        <v>273</v>
      </c>
      <c r="D30" s="102">
        <v>5</v>
      </c>
      <c r="E30" s="93" t="s">
        <v>305</v>
      </c>
      <c r="F30" s="89"/>
      <c r="G30" s="89"/>
      <c r="H30" s="82">
        <f t="shared" si="2"/>
        <v>0</v>
      </c>
      <c r="I30" s="96" t="b">
        <f t="shared" si="0"/>
        <v>0</v>
      </c>
      <c r="J30" s="48" t="s">
        <v>6</v>
      </c>
      <c r="K30" s="96" t="b">
        <f t="shared" si="1"/>
        <v>0</v>
      </c>
      <c r="L30" s="63"/>
      <c r="M30" s="63"/>
    </row>
    <row r="31" spans="1:13" ht="45" customHeight="1" x14ac:dyDescent="0.35">
      <c r="A31" s="64">
        <v>92</v>
      </c>
      <c r="B31" s="49" t="s">
        <v>166</v>
      </c>
      <c r="C31" s="100" t="s">
        <v>274</v>
      </c>
      <c r="D31" s="101">
        <v>6000</v>
      </c>
      <c r="E31" s="93" t="s">
        <v>305</v>
      </c>
      <c r="F31" s="89"/>
      <c r="G31" s="89"/>
      <c r="H31" s="82">
        <f t="shared" si="2"/>
        <v>0</v>
      </c>
      <c r="I31" s="96" t="b">
        <f t="shared" si="0"/>
        <v>0</v>
      </c>
      <c r="J31" s="48" t="s">
        <v>6</v>
      </c>
      <c r="K31" s="96" t="b">
        <f t="shared" si="1"/>
        <v>0</v>
      </c>
      <c r="L31" s="63"/>
      <c r="M31" s="63"/>
    </row>
    <row r="32" spans="1:13" ht="47" customHeight="1" x14ac:dyDescent="0.35">
      <c r="A32" s="64">
        <v>93</v>
      </c>
      <c r="B32" s="49" t="s">
        <v>167</v>
      </c>
      <c r="C32" s="100" t="s">
        <v>275</v>
      </c>
      <c r="D32" s="102">
        <v>20</v>
      </c>
      <c r="E32" s="93" t="s">
        <v>305</v>
      </c>
      <c r="F32" s="89"/>
      <c r="G32" s="89"/>
      <c r="H32" s="82">
        <f t="shared" si="2"/>
        <v>0</v>
      </c>
      <c r="I32" s="96" t="b">
        <f t="shared" si="0"/>
        <v>0</v>
      </c>
      <c r="J32" s="48" t="s">
        <v>6</v>
      </c>
      <c r="K32" s="96" t="b">
        <f t="shared" si="1"/>
        <v>0</v>
      </c>
      <c r="L32" s="63"/>
      <c r="M32" s="63"/>
    </row>
    <row r="33" spans="1:13" ht="44.5" customHeight="1" x14ac:dyDescent="0.35">
      <c r="A33" s="64">
        <v>94</v>
      </c>
      <c r="B33" s="49" t="s">
        <v>168</v>
      </c>
      <c r="C33" s="100" t="s">
        <v>276</v>
      </c>
      <c r="D33" s="102">
        <v>100</v>
      </c>
      <c r="E33" s="93" t="s">
        <v>305</v>
      </c>
      <c r="F33" s="89"/>
      <c r="G33" s="89"/>
      <c r="H33" s="82">
        <f t="shared" si="2"/>
        <v>0</v>
      </c>
      <c r="I33" s="96" t="b">
        <f t="shared" si="0"/>
        <v>0</v>
      </c>
      <c r="J33" s="48" t="s">
        <v>6</v>
      </c>
      <c r="K33" s="96" t="b">
        <f t="shared" si="1"/>
        <v>0</v>
      </c>
      <c r="L33" s="63"/>
      <c r="M33" s="63"/>
    </row>
    <row r="34" spans="1:13" ht="31" customHeight="1" x14ac:dyDescent="0.35">
      <c r="A34" s="64">
        <v>95</v>
      </c>
      <c r="B34" s="49" t="s">
        <v>169</v>
      </c>
      <c r="C34" s="100" t="s">
        <v>277</v>
      </c>
      <c r="D34" s="101">
        <v>1000</v>
      </c>
      <c r="E34" s="93" t="s">
        <v>305</v>
      </c>
      <c r="F34" s="89"/>
      <c r="G34" s="89"/>
      <c r="H34" s="82">
        <f t="shared" si="2"/>
        <v>0</v>
      </c>
      <c r="I34" s="96" t="b">
        <f t="shared" si="0"/>
        <v>0</v>
      </c>
      <c r="J34" s="48" t="s">
        <v>6</v>
      </c>
      <c r="K34" s="96" t="b">
        <f t="shared" si="1"/>
        <v>0</v>
      </c>
      <c r="L34" s="63"/>
      <c r="M34" s="63"/>
    </row>
    <row r="35" spans="1:13" ht="34" customHeight="1" x14ac:dyDescent="0.35">
      <c r="A35" s="64">
        <v>96</v>
      </c>
      <c r="B35" s="49" t="s">
        <v>170</v>
      </c>
      <c r="C35" s="100" t="s">
        <v>278</v>
      </c>
      <c r="D35" s="102">
        <v>200</v>
      </c>
      <c r="E35" s="93" t="s">
        <v>305</v>
      </c>
      <c r="F35" s="89"/>
      <c r="G35" s="89"/>
      <c r="H35" s="82">
        <f t="shared" si="2"/>
        <v>0</v>
      </c>
      <c r="I35" s="96" t="b">
        <f t="shared" si="0"/>
        <v>0</v>
      </c>
      <c r="J35" s="48" t="s">
        <v>6</v>
      </c>
      <c r="K35" s="96" t="b">
        <f t="shared" si="1"/>
        <v>0</v>
      </c>
      <c r="L35" s="63"/>
      <c r="M35" s="63"/>
    </row>
    <row r="36" spans="1:13" ht="33.5" customHeight="1" x14ac:dyDescent="0.35">
      <c r="A36" s="64">
        <v>97</v>
      </c>
      <c r="B36" s="49" t="s">
        <v>171</v>
      </c>
      <c r="C36" s="100" t="s">
        <v>279</v>
      </c>
      <c r="D36" s="102">
        <v>200</v>
      </c>
      <c r="E36" s="93" t="s">
        <v>305</v>
      </c>
      <c r="F36" s="89"/>
      <c r="G36" s="89"/>
      <c r="H36" s="82">
        <f t="shared" si="2"/>
        <v>0</v>
      </c>
      <c r="I36" s="96" t="b">
        <f t="shared" si="0"/>
        <v>0</v>
      </c>
      <c r="J36" s="48" t="s">
        <v>6</v>
      </c>
      <c r="K36" s="96" t="b">
        <f t="shared" si="1"/>
        <v>0</v>
      </c>
      <c r="L36" s="63"/>
      <c r="M36" s="63"/>
    </row>
    <row r="37" spans="1:13" ht="36" customHeight="1" x14ac:dyDescent="0.35">
      <c r="A37" s="64">
        <v>98</v>
      </c>
      <c r="B37" s="49" t="s">
        <v>172</v>
      </c>
      <c r="C37" s="100" t="s">
        <v>280</v>
      </c>
      <c r="D37" s="102">
        <v>100</v>
      </c>
      <c r="E37" s="93" t="s">
        <v>305</v>
      </c>
      <c r="F37" s="89"/>
      <c r="G37" s="89"/>
      <c r="H37" s="82">
        <f t="shared" si="2"/>
        <v>0</v>
      </c>
      <c r="I37" s="96" t="b">
        <f t="shared" si="0"/>
        <v>0</v>
      </c>
      <c r="J37" s="48" t="s">
        <v>6</v>
      </c>
      <c r="K37" s="96" t="b">
        <f t="shared" si="1"/>
        <v>0</v>
      </c>
      <c r="L37" s="63"/>
      <c r="M37" s="63"/>
    </row>
    <row r="38" spans="1:13" ht="34.5" customHeight="1" x14ac:dyDescent="0.35">
      <c r="A38" s="64">
        <v>99</v>
      </c>
      <c r="B38" s="49" t="s">
        <v>173</v>
      </c>
      <c r="C38" s="100" t="s">
        <v>281</v>
      </c>
      <c r="D38" s="102">
        <v>100</v>
      </c>
      <c r="E38" s="93" t="s">
        <v>305</v>
      </c>
      <c r="F38" s="89"/>
      <c r="G38" s="89"/>
      <c r="H38" s="82">
        <f t="shared" si="2"/>
        <v>0</v>
      </c>
      <c r="I38" s="96" t="b">
        <f t="shared" ref="I38:I61" si="3">ISNUMBER(G38)</f>
        <v>0</v>
      </c>
      <c r="J38" s="48" t="s">
        <v>6</v>
      </c>
      <c r="K38" s="96" t="b">
        <f t="shared" si="1"/>
        <v>0</v>
      </c>
      <c r="L38" s="63"/>
      <c r="M38" s="63"/>
    </row>
    <row r="39" spans="1:13" ht="33" customHeight="1" x14ac:dyDescent="0.35">
      <c r="A39" s="64">
        <v>100</v>
      </c>
      <c r="B39" s="49" t="s">
        <v>174</v>
      </c>
      <c r="C39" s="100" t="s">
        <v>282</v>
      </c>
      <c r="D39" s="102">
        <v>100</v>
      </c>
      <c r="E39" s="93" t="s">
        <v>305</v>
      </c>
      <c r="F39" s="89"/>
      <c r="G39" s="89"/>
      <c r="H39" s="82">
        <f t="shared" si="2"/>
        <v>0</v>
      </c>
      <c r="I39" s="96" t="b">
        <f t="shared" si="3"/>
        <v>0</v>
      </c>
      <c r="J39" s="48" t="s">
        <v>6</v>
      </c>
      <c r="K39" s="96" t="b">
        <f t="shared" si="1"/>
        <v>0</v>
      </c>
      <c r="L39" s="63"/>
      <c r="M39" s="63"/>
    </row>
    <row r="40" spans="1:13" ht="33" customHeight="1" x14ac:dyDescent="0.35">
      <c r="A40" s="64">
        <v>101</v>
      </c>
      <c r="B40" s="49" t="s">
        <v>175</v>
      </c>
      <c r="C40" s="100" t="s">
        <v>283</v>
      </c>
      <c r="D40" s="101">
        <v>10000</v>
      </c>
      <c r="E40" s="93" t="s">
        <v>305</v>
      </c>
      <c r="F40" s="89"/>
      <c r="G40" s="63"/>
      <c r="H40" s="82">
        <f t="shared" si="2"/>
        <v>0</v>
      </c>
      <c r="I40" s="96" t="b">
        <f t="shared" si="3"/>
        <v>0</v>
      </c>
      <c r="J40" s="48" t="s">
        <v>6</v>
      </c>
      <c r="K40" s="96" t="b">
        <f t="shared" si="1"/>
        <v>0</v>
      </c>
      <c r="L40" s="63"/>
      <c r="M40" s="63"/>
    </row>
    <row r="41" spans="1:13" s="43" customFormat="1" ht="37.5" customHeight="1" x14ac:dyDescent="0.35">
      <c r="A41" s="64">
        <v>102</v>
      </c>
      <c r="B41" s="49" t="s">
        <v>176</v>
      </c>
      <c r="C41" s="100" t="s">
        <v>284</v>
      </c>
      <c r="D41" s="101">
        <v>1000</v>
      </c>
      <c r="E41" s="93" t="s">
        <v>305</v>
      </c>
      <c r="F41" s="89"/>
      <c r="G41" s="89"/>
      <c r="H41" s="82">
        <f t="shared" si="2"/>
        <v>0</v>
      </c>
      <c r="I41" s="96" t="b">
        <f t="shared" si="3"/>
        <v>0</v>
      </c>
      <c r="J41" s="48" t="s">
        <v>6</v>
      </c>
      <c r="K41" s="97" t="b">
        <f t="shared" si="1"/>
        <v>0</v>
      </c>
      <c r="L41" s="91"/>
      <c r="M41" s="91"/>
    </row>
    <row r="42" spans="1:13" s="43" customFormat="1" ht="57.5" customHeight="1" x14ac:dyDescent="0.35">
      <c r="A42" s="64">
        <v>103</v>
      </c>
      <c r="B42" s="49" t="s">
        <v>177</v>
      </c>
      <c r="C42" s="100" t="s">
        <v>285</v>
      </c>
      <c r="D42" s="101">
        <v>600000</v>
      </c>
      <c r="E42" s="93" t="s">
        <v>305</v>
      </c>
      <c r="F42" s="89"/>
      <c r="G42" s="89"/>
      <c r="H42" s="82">
        <f t="shared" si="2"/>
        <v>0</v>
      </c>
      <c r="I42" s="96" t="b">
        <f t="shared" si="3"/>
        <v>0</v>
      </c>
      <c r="J42" s="48" t="s">
        <v>6</v>
      </c>
      <c r="K42" s="97" t="b">
        <f t="shared" si="1"/>
        <v>0</v>
      </c>
      <c r="L42" s="91"/>
      <c r="M42" s="91"/>
    </row>
    <row r="43" spans="1:13" s="43" customFormat="1" ht="42.5" customHeight="1" x14ac:dyDescent="0.35">
      <c r="A43" s="64">
        <v>104</v>
      </c>
      <c r="B43" s="49" t="s">
        <v>178</v>
      </c>
      <c r="C43" s="100" t="s">
        <v>286</v>
      </c>
      <c r="D43" s="102">
        <v>100</v>
      </c>
      <c r="E43" s="93" t="s">
        <v>305</v>
      </c>
      <c r="F43" s="89"/>
      <c r="G43" s="89"/>
      <c r="H43" s="82">
        <f t="shared" si="2"/>
        <v>0</v>
      </c>
      <c r="I43" s="96" t="b">
        <f t="shared" si="3"/>
        <v>0</v>
      </c>
      <c r="J43" s="48" t="s">
        <v>6</v>
      </c>
      <c r="K43" s="97" t="b">
        <f t="shared" si="1"/>
        <v>0</v>
      </c>
      <c r="L43" s="91"/>
      <c r="M43" s="91"/>
    </row>
    <row r="44" spans="1:13" s="43" customFormat="1" ht="38.5" customHeight="1" x14ac:dyDescent="0.35">
      <c r="A44" s="64">
        <v>105</v>
      </c>
      <c r="B44" s="49" t="s">
        <v>179</v>
      </c>
      <c r="C44" s="103" t="s">
        <v>287</v>
      </c>
      <c r="D44" s="102">
        <v>100</v>
      </c>
      <c r="E44" s="93" t="s">
        <v>305</v>
      </c>
      <c r="F44" s="89"/>
      <c r="G44" s="89"/>
      <c r="H44" s="82">
        <f t="shared" si="2"/>
        <v>0</v>
      </c>
      <c r="I44" s="96" t="b">
        <f t="shared" si="3"/>
        <v>0</v>
      </c>
      <c r="J44" s="48" t="s">
        <v>6</v>
      </c>
      <c r="K44" s="97" t="b">
        <f t="shared" si="1"/>
        <v>0</v>
      </c>
      <c r="L44" s="91"/>
      <c r="M44" s="91"/>
    </row>
    <row r="45" spans="1:13" s="43" customFormat="1" ht="41.5" customHeight="1" x14ac:dyDescent="0.35">
      <c r="A45" s="64">
        <v>106</v>
      </c>
      <c r="B45" s="49" t="s">
        <v>180</v>
      </c>
      <c r="C45" s="103" t="s">
        <v>288</v>
      </c>
      <c r="D45" s="102">
        <v>10</v>
      </c>
      <c r="E45" s="93" t="s">
        <v>305</v>
      </c>
      <c r="F45" s="89"/>
      <c r="G45" s="89"/>
      <c r="H45" s="82">
        <f t="shared" si="2"/>
        <v>0</v>
      </c>
      <c r="I45" s="96" t="b">
        <f t="shared" si="3"/>
        <v>0</v>
      </c>
      <c r="J45" s="48" t="s">
        <v>6</v>
      </c>
      <c r="K45" s="97" t="b">
        <f t="shared" si="1"/>
        <v>0</v>
      </c>
      <c r="L45" s="91"/>
      <c r="M45" s="91"/>
    </row>
    <row r="46" spans="1:13" s="43" customFormat="1" ht="35.5" customHeight="1" x14ac:dyDescent="0.35">
      <c r="A46" s="64">
        <v>107</v>
      </c>
      <c r="B46" s="49" t="s">
        <v>181</v>
      </c>
      <c r="C46" s="103" t="s">
        <v>289</v>
      </c>
      <c r="D46" s="102">
        <v>100</v>
      </c>
      <c r="E46" s="93" t="s">
        <v>305</v>
      </c>
      <c r="F46" s="89"/>
      <c r="G46" s="89"/>
      <c r="H46" s="82">
        <f t="shared" si="2"/>
        <v>0</v>
      </c>
      <c r="I46" s="96" t="b">
        <f t="shared" si="3"/>
        <v>0</v>
      </c>
      <c r="J46" s="48" t="s">
        <v>6</v>
      </c>
      <c r="K46" s="97" t="b">
        <f t="shared" si="1"/>
        <v>0</v>
      </c>
      <c r="L46" s="91"/>
      <c r="M46" s="91"/>
    </row>
    <row r="47" spans="1:13" s="43" customFormat="1" ht="43.5" customHeight="1" x14ac:dyDescent="0.35">
      <c r="A47" s="64">
        <v>108</v>
      </c>
      <c r="B47" s="49" t="s">
        <v>182</v>
      </c>
      <c r="C47" s="103" t="s">
        <v>290</v>
      </c>
      <c r="D47" s="102">
        <v>15</v>
      </c>
      <c r="E47" s="93" t="s">
        <v>305</v>
      </c>
      <c r="F47" s="89"/>
      <c r="G47" s="89"/>
      <c r="H47" s="82">
        <f t="shared" si="2"/>
        <v>0</v>
      </c>
      <c r="I47" s="96" t="b">
        <f t="shared" si="3"/>
        <v>0</v>
      </c>
      <c r="J47" s="48" t="s">
        <v>6</v>
      </c>
      <c r="K47" s="97" t="b">
        <f t="shared" si="1"/>
        <v>0</v>
      </c>
      <c r="L47" s="91"/>
      <c r="M47" s="91"/>
    </row>
    <row r="48" spans="1:13" ht="34.5" customHeight="1" x14ac:dyDescent="0.35">
      <c r="A48" s="64">
        <v>109</v>
      </c>
      <c r="B48" s="49" t="s">
        <v>183</v>
      </c>
      <c r="C48" s="103" t="s">
        <v>291</v>
      </c>
      <c r="D48" s="102">
        <v>15</v>
      </c>
      <c r="E48" s="93" t="s">
        <v>305</v>
      </c>
      <c r="F48" s="89"/>
      <c r="G48" s="89"/>
      <c r="H48" s="82">
        <f t="shared" si="2"/>
        <v>0</v>
      </c>
      <c r="I48" s="96" t="b">
        <f t="shared" si="3"/>
        <v>0</v>
      </c>
      <c r="J48" s="48" t="s">
        <v>6</v>
      </c>
      <c r="K48" s="97" t="b">
        <f t="shared" si="1"/>
        <v>0</v>
      </c>
      <c r="L48" s="91"/>
      <c r="M48" s="91"/>
    </row>
    <row r="49" spans="1:13" ht="36" customHeight="1" x14ac:dyDescent="0.35">
      <c r="A49" s="64">
        <v>110</v>
      </c>
      <c r="B49" s="49" t="s">
        <v>184</v>
      </c>
      <c r="C49" s="103" t="s">
        <v>292</v>
      </c>
      <c r="D49" s="102">
        <v>10</v>
      </c>
      <c r="E49" s="93" t="s">
        <v>305</v>
      </c>
      <c r="F49" s="89"/>
      <c r="G49" s="89"/>
      <c r="H49" s="82">
        <f t="shared" si="2"/>
        <v>0</v>
      </c>
      <c r="I49" s="96" t="b">
        <f t="shared" si="3"/>
        <v>0</v>
      </c>
      <c r="J49" s="48" t="s">
        <v>6</v>
      </c>
      <c r="K49" s="97" t="b">
        <f t="shared" si="1"/>
        <v>0</v>
      </c>
      <c r="L49" s="91"/>
      <c r="M49" s="91"/>
    </row>
    <row r="50" spans="1:13" ht="36.5" customHeight="1" x14ac:dyDescent="0.35">
      <c r="A50" s="64">
        <v>111</v>
      </c>
      <c r="B50" s="49" t="s">
        <v>185</v>
      </c>
      <c r="C50" s="103" t="s">
        <v>293</v>
      </c>
      <c r="D50" s="102">
        <v>10</v>
      </c>
      <c r="E50" s="93" t="s">
        <v>305</v>
      </c>
      <c r="F50" s="89"/>
      <c r="G50" s="89"/>
      <c r="H50" s="82">
        <f t="shared" si="2"/>
        <v>0</v>
      </c>
      <c r="I50" s="96" t="b">
        <f t="shared" si="3"/>
        <v>0</v>
      </c>
      <c r="J50" s="48" t="s">
        <v>6</v>
      </c>
      <c r="K50" s="97" t="b">
        <f t="shared" si="1"/>
        <v>0</v>
      </c>
      <c r="L50" s="91"/>
      <c r="M50" s="91"/>
    </row>
    <row r="51" spans="1:13" ht="31.5" customHeight="1" x14ac:dyDescent="0.35">
      <c r="A51" s="64">
        <v>112</v>
      </c>
      <c r="B51" s="49" t="s">
        <v>186</v>
      </c>
      <c r="C51" s="103" t="s">
        <v>294</v>
      </c>
      <c r="D51" s="101">
        <v>2000</v>
      </c>
      <c r="E51" s="93" t="s">
        <v>305</v>
      </c>
      <c r="F51" s="89"/>
      <c r="G51" s="89"/>
      <c r="H51" s="82">
        <f t="shared" si="2"/>
        <v>0</v>
      </c>
      <c r="I51" s="96" t="b">
        <f t="shared" si="3"/>
        <v>0</v>
      </c>
      <c r="J51" s="48" t="s">
        <v>6</v>
      </c>
      <c r="K51" s="97" t="b">
        <f t="shared" si="1"/>
        <v>0</v>
      </c>
      <c r="L51" s="91"/>
      <c r="M51" s="91"/>
    </row>
    <row r="52" spans="1:13" ht="45" customHeight="1" x14ac:dyDescent="0.35">
      <c r="A52" s="64">
        <v>113</v>
      </c>
      <c r="B52" s="49" t="s">
        <v>187</v>
      </c>
      <c r="C52" s="103" t="s">
        <v>295</v>
      </c>
      <c r="D52" s="101">
        <v>1000</v>
      </c>
      <c r="E52" s="93" t="s">
        <v>305</v>
      </c>
      <c r="F52" s="89"/>
      <c r="G52" s="89"/>
      <c r="H52" s="82">
        <f t="shared" si="2"/>
        <v>0</v>
      </c>
      <c r="I52" s="96" t="b">
        <f t="shared" si="3"/>
        <v>0</v>
      </c>
      <c r="J52" s="48" t="s">
        <v>6</v>
      </c>
      <c r="K52" s="97" t="b">
        <f t="shared" si="1"/>
        <v>0</v>
      </c>
      <c r="L52" s="91"/>
      <c r="M52" s="91"/>
    </row>
    <row r="53" spans="1:13" ht="31" customHeight="1" x14ac:dyDescent="0.35">
      <c r="A53" s="64">
        <v>114</v>
      </c>
      <c r="B53" s="49" t="s">
        <v>188</v>
      </c>
      <c r="C53" s="100" t="s">
        <v>296</v>
      </c>
      <c r="D53" s="101">
        <v>1000</v>
      </c>
      <c r="E53" s="93" t="s">
        <v>305</v>
      </c>
      <c r="F53" s="89"/>
      <c r="G53" s="89"/>
      <c r="H53" s="82">
        <f t="shared" si="2"/>
        <v>0</v>
      </c>
      <c r="I53" s="96" t="b">
        <f t="shared" si="3"/>
        <v>0</v>
      </c>
      <c r="J53" s="48" t="s">
        <v>6</v>
      </c>
      <c r="K53" s="97" t="b">
        <f t="shared" si="1"/>
        <v>0</v>
      </c>
      <c r="L53" s="91"/>
      <c r="M53" s="91"/>
    </row>
    <row r="54" spans="1:13" ht="38" customHeight="1" x14ac:dyDescent="0.35">
      <c r="A54" s="64">
        <v>115</v>
      </c>
      <c r="B54" s="49" t="s">
        <v>189</v>
      </c>
      <c r="C54" s="100" t="s">
        <v>297</v>
      </c>
      <c r="D54" s="101">
        <v>1000</v>
      </c>
      <c r="E54" s="93" t="s">
        <v>305</v>
      </c>
      <c r="F54" s="89"/>
      <c r="G54" s="89"/>
      <c r="H54" s="82">
        <f t="shared" si="2"/>
        <v>0</v>
      </c>
      <c r="I54" s="96" t="b">
        <f t="shared" si="3"/>
        <v>0</v>
      </c>
      <c r="J54" s="48" t="s">
        <v>6</v>
      </c>
      <c r="K54" s="97" t="b">
        <f t="shared" si="1"/>
        <v>0</v>
      </c>
      <c r="L54" s="91"/>
      <c r="M54" s="91"/>
    </row>
    <row r="55" spans="1:13" ht="31" customHeight="1" x14ac:dyDescent="0.35">
      <c r="A55" s="64">
        <v>116</v>
      </c>
      <c r="B55" s="49" t="s">
        <v>190</v>
      </c>
      <c r="C55" s="100" t="s">
        <v>298</v>
      </c>
      <c r="D55" s="101">
        <v>12000</v>
      </c>
      <c r="E55" s="93" t="s">
        <v>305</v>
      </c>
      <c r="F55" s="89"/>
      <c r="G55" s="89"/>
      <c r="H55" s="82">
        <f t="shared" si="2"/>
        <v>0</v>
      </c>
      <c r="I55" s="96" t="b">
        <f t="shared" si="3"/>
        <v>0</v>
      </c>
      <c r="J55" s="48" t="s">
        <v>6</v>
      </c>
      <c r="K55" s="97" t="b">
        <f t="shared" si="1"/>
        <v>0</v>
      </c>
      <c r="L55" s="91"/>
      <c r="M55" s="91"/>
    </row>
    <row r="56" spans="1:13" ht="297" customHeight="1" x14ac:dyDescent="0.35">
      <c r="A56" s="64">
        <v>117</v>
      </c>
      <c r="B56" s="49" t="s">
        <v>191</v>
      </c>
      <c r="C56" s="100" t="s">
        <v>741</v>
      </c>
      <c r="D56" s="104">
        <v>1000</v>
      </c>
      <c r="E56" s="93" t="s">
        <v>305</v>
      </c>
      <c r="F56" s="89"/>
      <c r="G56" s="89"/>
      <c r="H56" s="82">
        <f t="shared" si="2"/>
        <v>0</v>
      </c>
      <c r="I56" s="96" t="b">
        <f t="shared" si="3"/>
        <v>0</v>
      </c>
      <c r="J56" s="48" t="s">
        <v>6</v>
      </c>
      <c r="K56" s="97" t="b">
        <f t="shared" si="1"/>
        <v>0</v>
      </c>
      <c r="L56" s="91"/>
      <c r="M56" s="91"/>
    </row>
    <row r="57" spans="1:13" ht="147.5" customHeight="1" x14ac:dyDescent="0.35">
      <c r="A57" s="64">
        <v>118</v>
      </c>
      <c r="B57" s="49" t="s">
        <v>192</v>
      </c>
      <c r="C57" s="100" t="s">
        <v>742</v>
      </c>
      <c r="D57" s="104">
        <v>1000</v>
      </c>
      <c r="E57" s="93" t="s">
        <v>305</v>
      </c>
      <c r="F57" s="89"/>
      <c r="G57" s="89"/>
      <c r="H57" s="82">
        <f t="shared" si="2"/>
        <v>0</v>
      </c>
      <c r="I57" s="96" t="b">
        <f t="shared" si="3"/>
        <v>0</v>
      </c>
      <c r="J57" s="48" t="s">
        <v>6</v>
      </c>
      <c r="K57" s="97" t="b">
        <f t="shared" si="1"/>
        <v>0</v>
      </c>
      <c r="L57" s="91"/>
      <c r="M57" s="91"/>
    </row>
    <row r="58" spans="1:13" ht="29.5" customHeight="1" x14ac:dyDescent="0.35">
      <c r="A58" s="64">
        <v>119</v>
      </c>
      <c r="B58" s="49" t="s">
        <v>193</v>
      </c>
      <c r="C58" s="105" t="s">
        <v>299</v>
      </c>
      <c r="D58" s="104">
        <v>100</v>
      </c>
      <c r="E58" s="93" t="s">
        <v>305</v>
      </c>
      <c r="F58" s="89"/>
      <c r="G58" s="89"/>
      <c r="H58" s="82">
        <f t="shared" si="2"/>
        <v>0</v>
      </c>
      <c r="I58" s="96" t="b">
        <f t="shared" si="3"/>
        <v>0</v>
      </c>
      <c r="J58" s="48" t="s">
        <v>6</v>
      </c>
      <c r="K58" s="97" t="b">
        <f t="shared" si="1"/>
        <v>0</v>
      </c>
      <c r="L58" s="91"/>
      <c r="M58" s="91"/>
    </row>
    <row r="59" spans="1:13" ht="28.5" customHeight="1" x14ac:dyDescent="0.35">
      <c r="A59" s="64">
        <v>120</v>
      </c>
      <c r="B59" s="49" t="s">
        <v>194</v>
      </c>
      <c r="C59" s="105" t="s">
        <v>300</v>
      </c>
      <c r="D59" s="104">
        <v>100</v>
      </c>
      <c r="E59" s="93" t="s">
        <v>305</v>
      </c>
      <c r="F59" s="89"/>
      <c r="G59" s="89"/>
      <c r="H59" s="82">
        <f t="shared" si="2"/>
        <v>0</v>
      </c>
      <c r="I59" s="96" t="b">
        <f t="shared" si="3"/>
        <v>0</v>
      </c>
      <c r="J59" s="48" t="s">
        <v>6</v>
      </c>
      <c r="K59" s="97" t="b">
        <f t="shared" si="1"/>
        <v>0</v>
      </c>
      <c r="L59" s="91"/>
      <c r="M59" s="91"/>
    </row>
    <row r="60" spans="1:13" ht="16" customHeight="1" x14ac:dyDescent="0.35">
      <c r="A60" s="64">
        <v>121</v>
      </c>
      <c r="B60" s="49" t="s">
        <v>195</v>
      </c>
      <c r="C60" s="106" t="s">
        <v>301</v>
      </c>
      <c r="D60" s="104">
        <v>100</v>
      </c>
      <c r="E60" s="93" t="s">
        <v>305</v>
      </c>
      <c r="F60" s="89"/>
      <c r="G60" s="89"/>
      <c r="H60" s="82">
        <f t="shared" si="2"/>
        <v>0</v>
      </c>
      <c r="I60" s="96" t="b">
        <f t="shared" si="3"/>
        <v>0</v>
      </c>
      <c r="J60" s="48" t="s">
        <v>6</v>
      </c>
      <c r="K60" s="97" t="b">
        <f t="shared" si="1"/>
        <v>0</v>
      </c>
      <c r="L60" s="91"/>
      <c r="M60" s="91"/>
    </row>
    <row r="61" spans="1:13" ht="15" customHeight="1" x14ac:dyDescent="0.35">
      <c r="A61" s="64">
        <v>122</v>
      </c>
      <c r="B61" s="49" t="s">
        <v>196</v>
      </c>
      <c r="C61" s="107" t="s">
        <v>302</v>
      </c>
      <c r="D61" s="104">
        <v>100</v>
      </c>
      <c r="E61" s="93" t="s">
        <v>305</v>
      </c>
      <c r="F61" s="89"/>
      <c r="G61" s="89"/>
      <c r="H61" s="82">
        <f t="shared" si="2"/>
        <v>0</v>
      </c>
      <c r="I61" s="96" t="b">
        <f t="shared" si="3"/>
        <v>0</v>
      </c>
      <c r="J61" s="48" t="s">
        <v>6</v>
      </c>
      <c r="K61" s="97" t="b">
        <f t="shared" si="1"/>
        <v>0</v>
      </c>
      <c r="L61" s="91"/>
      <c r="M61" s="91"/>
    </row>
  </sheetData>
  <sheetProtection algorithmName="SHA-512" hashValue="1WFGGA3L5OeTxzSsjHZz1KrvfgpRGS83Td0Xs/mRCG1qMq/tmY+tJNY1lUpBl9nBr2HrD1cyizO5kh3Bi8hPXw==" saltValue="obcNpiiESGK+8kHUTJ6QwQ==" spinCount="100000" sheet="1" objects="1" scenarios="1"/>
  <mergeCells count="3">
    <mergeCell ref="B1:M1"/>
    <mergeCell ref="B2:M2"/>
    <mergeCell ref="B3:M3"/>
  </mergeCells>
  <pageMargins left="0.70866141732283472" right="0.70866141732283472" top="0.74803149606299213" bottom="0.74803149606299213" header="0.31496062992125984" footer="0.31496062992125984"/>
  <pageSetup paperSize="8" scale="65" orientation="landscape" r:id="rId1"/>
  <rowBreaks count="3" manualBreakCount="3">
    <brk id="22" max="12" man="1"/>
    <brk id="41" max="12" man="1"/>
    <brk id="5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5"/>
  <sheetViews>
    <sheetView view="pageBreakPreview" topLeftCell="A2" zoomScaleNormal="64" zoomScaleSheetLayoutView="100" workbookViewId="0">
      <selection activeCell="J7" sqref="J7"/>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90.5" customHeight="1" x14ac:dyDescent="0.35">
      <c r="B1" s="69"/>
      <c r="C1" s="69"/>
      <c r="D1" s="69"/>
      <c r="E1" s="69"/>
      <c r="F1" s="69"/>
      <c r="G1" s="69"/>
      <c r="H1" s="69"/>
      <c r="I1" s="69"/>
      <c r="J1" s="69"/>
      <c r="K1" s="69"/>
      <c r="L1" s="69"/>
      <c r="M1" s="69"/>
    </row>
    <row r="2" spans="1:13" s="25" customFormat="1" ht="29" customHeight="1" x14ac:dyDescent="0.35">
      <c r="B2" s="70" t="s">
        <v>249</v>
      </c>
      <c r="C2" s="70"/>
      <c r="D2" s="70"/>
      <c r="E2" s="70"/>
      <c r="F2" s="70"/>
      <c r="G2" s="70"/>
      <c r="H2" s="70"/>
      <c r="I2" s="70"/>
      <c r="J2" s="70"/>
      <c r="K2" s="70"/>
      <c r="L2" s="70"/>
      <c r="M2" s="70"/>
    </row>
    <row r="3" spans="1:13" s="26" customFormat="1" ht="195.5" customHeight="1" x14ac:dyDescent="0.35">
      <c r="B3" s="65" t="s">
        <v>246</v>
      </c>
      <c r="C3" s="66"/>
      <c r="D3" s="66"/>
      <c r="E3" s="66"/>
      <c r="F3" s="66"/>
      <c r="G3" s="66"/>
      <c r="H3" s="66"/>
      <c r="I3" s="66"/>
      <c r="J3" s="66"/>
      <c r="K3" s="66"/>
      <c r="L3" s="66"/>
      <c r="M3" s="66"/>
    </row>
    <row r="4" spans="1:13" ht="29" customHeight="1" thickBot="1" x14ac:dyDescent="0.4"/>
    <row r="5" spans="1:13" ht="65.5" customHeight="1" x14ac:dyDescent="0.35">
      <c r="A5" s="98"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99">
        <v>0</v>
      </c>
      <c r="B6" s="44" t="s">
        <v>7</v>
      </c>
      <c r="C6" s="34" t="s">
        <v>10</v>
      </c>
      <c r="D6" s="35">
        <v>1</v>
      </c>
      <c r="E6" s="36" t="s">
        <v>242</v>
      </c>
      <c r="F6" s="37" t="s">
        <v>243</v>
      </c>
      <c r="G6" s="38">
        <v>285.24</v>
      </c>
      <c r="H6" s="77">
        <f>D6*G6</f>
        <v>285.24</v>
      </c>
      <c r="I6" s="39" t="b">
        <f>ISNUMBER(G6)</f>
        <v>1</v>
      </c>
      <c r="J6" s="40">
        <v>1</v>
      </c>
      <c r="K6" s="39">
        <f>IF(J6=1,10,IF(J6=2,9,IF(J6=3,6,IF(J6=4,5,IF(J6=5,4,IF(J6=6,3,IF(J6=7,2,IF(J6=8,1,IF(J6="Non-Compliant Contibutor",0)))))))))</f>
        <v>10</v>
      </c>
      <c r="L6" s="41">
        <v>5</v>
      </c>
      <c r="M6" s="41">
        <v>30</v>
      </c>
    </row>
    <row r="7" spans="1:13" ht="30" customHeight="1" x14ac:dyDescent="0.35">
      <c r="A7" s="88">
        <v>123</v>
      </c>
      <c r="B7" s="49" t="s">
        <v>197</v>
      </c>
      <c r="C7" s="108" t="s">
        <v>309</v>
      </c>
      <c r="D7" s="109">
        <v>200</v>
      </c>
      <c r="E7" s="93" t="s">
        <v>482</v>
      </c>
      <c r="F7" s="89"/>
      <c r="G7" s="89"/>
      <c r="H7" s="82">
        <f>D7*G7</f>
        <v>0</v>
      </c>
      <c r="I7" s="96" t="b">
        <f>ISNUMBER(G7)</f>
        <v>0</v>
      </c>
      <c r="J7" s="48" t="s">
        <v>6</v>
      </c>
      <c r="K7" s="96" t="b">
        <f t="shared" ref="K7" si="0">IF(J7=1,10,IF(J7=2,9,IF(J7=3,6,IF(J7=4,5,IF(J7=5,4,IF(J7=6,3,IF(J7=7,2,IF(J7=8,1,IF(J7="Non-Compliant Contibutor",0)))))))))</f>
        <v>0</v>
      </c>
      <c r="L7" s="63"/>
      <c r="M7" s="63"/>
    </row>
    <row r="8" spans="1:13" ht="30" customHeight="1" x14ac:dyDescent="0.35">
      <c r="A8" s="88">
        <v>124</v>
      </c>
      <c r="B8" s="49" t="s">
        <v>198</v>
      </c>
      <c r="C8" s="108" t="s">
        <v>310</v>
      </c>
      <c r="D8" s="108">
        <v>100</v>
      </c>
      <c r="E8" s="93" t="s">
        <v>482</v>
      </c>
      <c r="F8" s="89"/>
      <c r="G8" s="89"/>
      <c r="H8" s="82">
        <f t="shared" ref="H8:H71" si="1">D8*G8</f>
        <v>0</v>
      </c>
      <c r="I8" s="96" t="b">
        <f t="shared" ref="I8:I71" si="2">ISNUMBER(G8)</f>
        <v>0</v>
      </c>
      <c r="J8" s="48" t="s">
        <v>6</v>
      </c>
      <c r="K8" s="96" t="b">
        <f t="shared" ref="K8:K71" si="3">IF(J8=1,10,IF(J8=2,9,IF(J8=3,6,IF(J8=4,5,IF(J8=5,4,IF(J8=6,3,IF(J8=7,2,IF(J8=8,1,IF(J8="Non-Compliant Contibutor",0)))))))))</f>
        <v>0</v>
      </c>
      <c r="L8" s="63"/>
      <c r="M8" s="63"/>
    </row>
    <row r="9" spans="1:13" ht="30" customHeight="1" x14ac:dyDescent="0.35">
      <c r="A9" s="88">
        <v>125</v>
      </c>
      <c r="B9" s="49" t="s">
        <v>199</v>
      </c>
      <c r="C9" s="108" t="s">
        <v>311</v>
      </c>
      <c r="D9" s="108">
        <v>500</v>
      </c>
      <c r="E9" s="93" t="s">
        <v>482</v>
      </c>
      <c r="F9" s="89"/>
      <c r="G9" s="89"/>
      <c r="H9" s="82">
        <f t="shared" si="1"/>
        <v>0</v>
      </c>
      <c r="I9" s="96" t="b">
        <f t="shared" si="2"/>
        <v>0</v>
      </c>
      <c r="J9" s="48" t="s">
        <v>6</v>
      </c>
      <c r="K9" s="96" t="b">
        <f t="shared" si="3"/>
        <v>0</v>
      </c>
      <c r="L9" s="63"/>
      <c r="M9" s="63"/>
    </row>
    <row r="10" spans="1:13" ht="30" customHeight="1" x14ac:dyDescent="0.35">
      <c r="A10" s="88">
        <v>126</v>
      </c>
      <c r="B10" s="49" t="s">
        <v>200</v>
      </c>
      <c r="C10" s="108" t="s">
        <v>312</v>
      </c>
      <c r="D10" s="108">
        <v>2000</v>
      </c>
      <c r="E10" s="93" t="s">
        <v>482</v>
      </c>
      <c r="F10" s="89"/>
      <c r="G10" s="89"/>
      <c r="H10" s="82">
        <f t="shared" si="1"/>
        <v>0</v>
      </c>
      <c r="I10" s="96" t="b">
        <f t="shared" si="2"/>
        <v>0</v>
      </c>
      <c r="J10" s="48" t="s">
        <v>6</v>
      </c>
      <c r="K10" s="96" t="b">
        <f t="shared" si="3"/>
        <v>0</v>
      </c>
      <c r="L10" s="63"/>
      <c r="M10" s="63"/>
    </row>
    <row r="11" spans="1:13" ht="30" customHeight="1" x14ac:dyDescent="0.35">
      <c r="A11" s="88">
        <v>127</v>
      </c>
      <c r="B11" s="49" t="s">
        <v>201</v>
      </c>
      <c r="C11" s="108" t="s">
        <v>313</v>
      </c>
      <c r="D11" s="108">
        <v>100</v>
      </c>
      <c r="E11" s="93" t="s">
        <v>482</v>
      </c>
      <c r="F11" s="89"/>
      <c r="G11" s="89"/>
      <c r="H11" s="82">
        <f t="shared" si="1"/>
        <v>0</v>
      </c>
      <c r="I11" s="96" t="b">
        <f t="shared" si="2"/>
        <v>0</v>
      </c>
      <c r="J11" s="48" t="s">
        <v>6</v>
      </c>
      <c r="K11" s="96" t="b">
        <f t="shared" si="3"/>
        <v>0</v>
      </c>
      <c r="L11" s="63"/>
      <c r="M11" s="63"/>
    </row>
    <row r="12" spans="1:13" ht="30" customHeight="1" x14ac:dyDescent="0.35">
      <c r="A12" s="88">
        <v>128</v>
      </c>
      <c r="B12" s="49" t="s">
        <v>202</v>
      </c>
      <c r="C12" s="108" t="s">
        <v>314</v>
      </c>
      <c r="D12" s="108">
        <v>2500</v>
      </c>
      <c r="E12" s="93" t="s">
        <v>482</v>
      </c>
      <c r="F12" s="89"/>
      <c r="G12" s="89"/>
      <c r="H12" s="82">
        <f t="shared" si="1"/>
        <v>0</v>
      </c>
      <c r="I12" s="96" t="b">
        <f t="shared" si="2"/>
        <v>0</v>
      </c>
      <c r="J12" s="48" t="s">
        <v>6</v>
      </c>
      <c r="K12" s="96" t="b">
        <f t="shared" si="3"/>
        <v>0</v>
      </c>
      <c r="L12" s="63"/>
      <c r="M12" s="63"/>
    </row>
    <row r="13" spans="1:13" ht="30" customHeight="1" x14ac:dyDescent="0.35">
      <c r="A13" s="88">
        <v>129</v>
      </c>
      <c r="B13" s="49" t="s">
        <v>203</v>
      </c>
      <c r="C13" s="109" t="s">
        <v>315</v>
      </c>
      <c r="D13" s="109">
        <v>1600</v>
      </c>
      <c r="E13" s="93" t="s">
        <v>482</v>
      </c>
      <c r="F13" s="89"/>
      <c r="G13" s="89"/>
      <c r="H13" s="82">
        <f t="shared" si="1"/>
        <v>0</v>
      </c>
      <c r="I13" s="96" t="b">
        <f t="shared" si="2"/>
        <v>0</v>
      </c>
      <c r="J13" s="48" t="s">
        <v>6</v>
      </c>
      <c r="K13" s="96" t="b">
        <f t="shared" si="3"/>
        <v>0</v>
      </c>
      <c r="L13" s="63"/>
      <c r="M13" s="63"/>
    </row>
    <row r="14" spans="1:13" ht="30" customHeight="1" x14ac:dyDescent="0.35">
      <c r="A14" s="88">
        <v>130</v>
      </c>
      <c r="B14" s="49" t="s">
        <v>204</v>
      </c>
      <c r="C14" s="108" t="s">
        <v>316</v>
      </c>
      <c r="D14" s="108">
        <v>1500</v>
      </c>
      <c r="E14" s="93" t="s">
        <v>482</v>
      </c>
      <c r="F14" s="89"/>
      <c r="G14" s="89"/>
      <c r="H14" s="82">
        <f t="shared" si="1"/>
        <v>0</v>
      </c>
      <c r="I14" s="96" t="b">
        <f t="shared" si="2"/>
        <v>0</v>
      </c>
      <c r="J14" s="48" t="s">
        <v>6</v>
      </c>
      <c r="K14" s="96" t="b">
        <f t="shared" si="3"/>
        <v>0</v>
      </c>
      <c r="L14" s="63"/>
      <c r="M14" s="63"/>
    </row>
    <row r="15" spans="1:13" ht="30" customHeight="1" x14ac:dyDescent="0.35">
      <c r="A15" s="88">
        <v>131</v>
      </c>
      <c r="B15" s="49" t="s">
        <v>205</v>
      </c>
      <c r="C15" s="108" t="s">
        <v>317</v>
      </c>
      <c r="D15" s="108">
        <v>100</v>
      </c>
      <c r="E15" s="93" t="s">
        <v>482</v>
      </c>
      <c r="F15" s="89"/>
      <c r="G15" s="89"/>
      <c r="H15" s="82">
        <f t="shared" si="1"/>
        <v>0</v>
      </c>
      <c r="I15" s="96" t="b">
        <f t="shared" si="2"/>
        <v>0</v>
      </c>
      <c r="J15" s="48" t="s">
        <v>6</v>
      </c>
      <c r="K15" s="96" t="b">
        <f t="shared" si="3"/>
        <v>0</v>
      </c>
      <c r="L15" s="63"/>
      <c r="M15" s="63"/>
    </row>
    <row r="16" spans="1:13" ht="30" customHeight="1" x14ac:dyDescent="0.35">
      <c r="A16" s="88">
        <v>132</v>
      </c>
      <c r="B16" s="49" t="s">
        <v>206</v>
      </c>
      <c r="C16" s="109" t="s">
        <v>318</v>
      </c>
      <c r="D16" s="109">
        <v>4000</v>
      </c>
      <c r="E16" s="93" t="s">
        <v>482</v>
      </c>
      <c r="F16" s="89"/>
      <c r="G16" s="89"/>
      <c r="H16" s="82">
        <f t="shared" si="1"/>
        <v>0</v>
      </c>
      <c r="I16" s="96" t="b">
        <f t="shared" si="2"/>
        <v>0</v>
      </c>
      <c r="J16" s="48" t="s">
        <v>6</v>
      </c>
      <c r="K16" s="96" t="b">
        <f t="shared" si="3"/>
        <v>0</v>
      </c>
      <c r="L16" s="63"/>
      <c r="M16" s="63"/>
    </row>
    <row r="17" spans="1:13" s="43" customFormat="1" ht="30" customHeight="1" x14ac:dyDescent="0.35">
      <c r="A17" s="88">
        <v>133</v>
      </c>
      <c r="B17" s="49" t="s">
        <v>207</v>
      </c>
      <c r="C17" s="109" t="s">
        <v>319</v>
      </c>
      <c r="D17" s="109">
        <v>4000</v>
      </c>
      <c r="E17" s="93" t="s">
        <v>482</v>
      </c>
      <c r="F17" s="89"/>
      <c r="G17" s="89"/>
      <c r="H17" s="82">
        <f t="shared" si="1"/>
        <v>0</v>
      </c>
      <c r="I17" s="96" t="b">
        <f t="shared" si="2"/>
        <v>0</v>
      </c>
      <c r="J17" s="48" t="s">
        <v>6</v>
      </c>
      <c r="K17" s="96" t="b">
        <f t="shared" si="3"/>
        <v>0</v>
      </c>
      <c r="L17" s="63"/>
      <c r="M17" s="63"/>
    </row>
    <row r="18" spans="1:13" s="43" customFormat="1" ht="30" customHeight="1" x14ac:dyDescent="0.35">
      <c r="A18" s="88">
        <v>134</v>
      </c>
      <c r="B18" s="49" t="s">
        <v>208</v>
      </c>
      <c r="C18" s="108" t="s">
        <v>320</v>
      </c>
      <c r="D18" s="108">
        <v>400</v>
      </c>
      <c r="E18" s="93" t="s">
        <v>482</v>
      </c>
      <c r="F18" s="89"/>
      <c r="G18" s="89"/>
      <c r="H18" s="82">
        <f t="shared" si="1"/>
        <v>0</v>
      </c>
      <c r="I18" s="96" t="b">
        <f t="shared" si="2"/>
        <v>0</v>
      </c>
      <c r="J18" s="48" t="s">
        <v>6</v>
      </c>
      <c r="K18" s="96" t="b">
        <f t="shared" si="3"/>
        <v>0</v>
      </c>
      <c r="L18" s="63"/>
      <c r="M18" s="63"/>
    </row>
    <row r="19" spans="1:13" s="43" customFormat="1" ht="30" customHeight="1" x14ac:dyDescent="0.35">
      <c r="A19" s="88">
        <v>135</v>
      </c>
      <c r="B19" s="49" t="s">
        <v>209</v>
      </c>
      <c r="C19" s="108" t="s">
        <v>321</v>
      </c>
      <c r="D19" s="108">
        <v>100</v>
      </c>
      <c r="E19" s="93" t="s">
        <v>482</v>
      </c>
      <c r="F19" s="89"/>
      <c r="G19" s="89"/>
      <c r="H19" s="82">
        <f t="shared" si="1"/>
        <v>0</v>
      </c>
      <c r="I19" s="96" t="b">
        <f t="shared" si="2"/>
        <v>0</v>
      </c>
      <c r="J19" s="48" t="s">
        <v>6</v>
      </c>
      <c r="K19" s="96" t="b">
        <f t="shared" si="3"/>
        <v>0</v>
      </c>
      <c r="L19" s="63"/>
      <c r="M19" s="63"/>
    </row>
    <row r="20" spans="1:13" s="43" customFormat="1" ht="30" customHeight="1" x14ac:dyDescent="0.35">
      <c r="A20" s="88">
        <v>136</v>
      </c>
      <c r="B20" s="49" t="s">
        <v>210</v>
      </c>
      <c r="C20" s="108" t="s">
        <v>322</v>
      </c>
      <c r="D20" s="108">
        <v>3000</v>
      </c>
      <c r="E20" s="93" t="s">
        <v>482</v>
      </c>
      <c r="F20" s="89"/>
      <c r="G20" s="89"/>
      <c r="H20" s="82">
        <f t="shared" si="1"/>
        <v>0</v>
      </c>
      <c r="I20" s="96" t="b">
        <f t="shared" si="2"/>
        <v>0</v>
      </c>
      <c r="J20" s="48" t="s">
        <v>6</v>
      </c>
      <c r="K20" s="96" t="b">
        <f t="shared" si="3"/>
        <v>0</v>
      </c>
      <c r="L20" s="63"/>
      <c r="M20" s="63"/>
    </row>
    <row r="21" spans="1:13" s="43" customFormat="1" ht="30" customHeight="1" x14ac:dyDescent="0.35">
      <c r="A21" s="88">
        <v>137</v>
      </c>
      <c r="B21" s="49" t="s">
        <v>211</v>
      </c>
      <c r="C21" s="108" t="s">
        <v>323</v>
      </c>
      <c r="D21" s="108">
        <v>500</v>
      </c>
      <c r="E21" s="93" t="s">
        <v>482</v>
      </c>
      <c r="F21" s="89"/>
      <c r="G21" s="89"/>
      <c r="H21" s="82">
        <f t="shared" si="1"/>
        <v>0</v>
      </c>
      <c r="I21" s="96" t="b">
        <f t="shared" si="2"/>
        <v>0</v>
      </c>
      <c r="J21" s="48" t="s">
        <v>6</v>
      </c>
      <c r="K21" s="96" t="b">
        <f t="shared" si="3"/>
        <v>0</v>
      </c>
      <c r="L21" s="63"/>
      <c r="M21" s="63"/>
    </row>
    <row r="22" spans="1:13" s="43" customFormat="1" ht="30" customHeight="1" x14ac:dyDescent="0.35">
      <c r="A22" s="88">
        <v>138</v>
      </c>
      <c r="B22" s="49" t="s">
        <v>212</v>
      </c>
      <c r="C22" s="109" t="s">
        <v>324</v>
      </c>
      <c r="D22" s="109">
        <v>1600</v>
      </c>
      <c r="E22" s="93" t="s">
        <v>482</v>
      </c>
      <c r="F22" s="89"/>
      <c r="G22" s="89"/>
      <c r="H22" s="82">
        <f t="shared" si="1"/>
        <v>0</v>
      </c>
      <c r="I22" s="96" t="b">
        <f t="shared" si="2"/>
        <v>0</v>
      </c>
      <c r="J22" s="48" t="s">
        <v>6</v>
      </c>
      <c r="K22" s="96" t="b">
        <f t="shared" si="3"/>
        <v>0</v>
      </c>
      <c r="L22" s="63"/>
      <c r="M22" s="63"/>
    </row>
    <row r="23" spans="1:13" s="43" customFormat="1" ht="30" customHeight="1" x14ac:dyDescent="0.35">
      <c r="A23" s="88">
        <v>139</v>
      </c>
      <c r="B23" s="49" t="s">
        <v>213</v>
      </c>
      <c r="C23" s="108" t="s">
        <v>325</v>
      </c>
      <c r="D23" s="108">
        <v>150</v>
      </c>
      <c r="E23" s="93" t="s">
        <v>482</v>
      </c>
      <c r="F23" s="89"/>
      <c r="G23" s="89"/>
      <c r="H23" s="82">
        <f t="shared" si="1"/>
        <v>0</v>
      </c>
      <c r="I23" s="96" t="b">
        <f t="shared" si="2"/>
        <v>0</v>
      </c>
      <c r="J23" s="48" t="s">
        <v>6</v>
      </c>
      <c r="K23" s="96" t="b">
        <f t="shared" si="3"/>
        <v>0</v>
      </c>
      <c r="L23" s="63"/>
      <c r="M23" s="63"/>
    </row>
    <row r="24" spans="1:13" s="43" customFormat="1" ht="30" customHeight="1" x14ac:dyDescent="0.35">
      <c r="A24" s="88">
        <v>140</v>
      </c>
      <c r="B24" s="49" t="s">
        <v>214</v>
      </c>
      <c r="C24" s="108" t="s">
        <v>326</v>
      </c>
      <c r="D24" s="108">
        <v>25</v>
      </c>
      <c r="E24" s="93" t="s">
        <v>482</v>
      </c>
      <c r="F24" s="89"/>
      <c r="G24" s="89"/>
      <c r="H24" s="82">
        <f t="shared" si="1"/>
        <v>0</v>
      </c>
      <c r="I24" s="96" t="b">
        <f t="shared" si="2"/>
        <v>0</v>
      </c>
      <c r="J24" s="48" t="s">
        <v>6</v>
      </c>
      <c r="K24" s="96" t="b">
        <f t="shared" si="3"/>
        <v>0</v>
      </c>
      <c r="L24" s="63"/>
      <c r="M24" s="63"/>
    </row>
    <row r="25" spans="1:13" s="43" customFormat="1" ht="30" customHeight="1" x14ac:dyDescent="0.35">
      <c r="A25" s="88">
        <v>141</v>
      </c>
      <c r="B25" s="49" t="s">
        <v>215</v>
      </c>
      <c r="C25" s="109" t="s">
        <v>327</v>
      </c>
      <c r="D25" s="109">
        <v>20</v>
      </c>
      <c r="E25" s="93" t="s">
        <v>482</v>
      </c>
      <c r="F25" s="89"/>
      <c r="G25" s="89"/>
      <c r="H25" s="82">
        <f t="shared" si="1"/>
        <v>0</v>
      </c>
      <c r="I25" s="96" t="b">
        <f t="shared" si="2"/>
        <v>0</v>
      </c>
      <c r="J25" s="48" t="s">
        <v>6</v>
      </c>
      <c r="K25" s="96" t="b">
        <f t="shared" si="3"/>
        <v>0</v>
      </c>
      <c r="L25" s="63"/>
      <c r="M25" s="63"/>
    </row>
    <row r="26" spans="1:13" s="43" customFormat="1" ht="30" customHeight="1" x14ac:dyDescent="0.35">
      <c r="A26" s="88">
        <v>142</v>
      </c>
      <c r="B26" s="49" t="s">
        <v>216</v>
      </c>
      <c r="C26" s="109" t="s">
        <v>328</v>
      </c>
      <c r="D26" s="109">
        <v>25</v>
      </c>
      <c r="E26" s="93" t="s">
        <v>482</v>
      </c>
      <c r="F26" s="89"/>
      <c r="G26" s="89"/>
      <c r="H26" s="82">
        <f t="shared" si="1"/>
        <v>0</v>
      </c>
      <c r="I26" s="96" t="b">
        <f t="shared" si="2"/>
        <v>0</v>
      </c>
      <c r="J26" s="48" t="s">
        <v>6</v>
      </c>
      <c r="K26" s="96" t="b">
        <f t="shared" si="3"/>
        <v>0</v>
      </c>
      <c r="L26" s="63"/>
      <c r="M26" s="63"/>
    </row>
    <row r="27" spans="1:13" s="43" customFormat="1" ht="39" customHeight="1" x14ac:dyDescent="0.35">
      <c r="A27" s="88">
        <v>143</v>
      </c>
      <c r="B27" s="49" t="s">
        <v>217</v>
      </c>
      <c r="C27" s="109" t="s">
        <v>329</v>
      </c>
      <c r="D27" s="109">
        <v>1600</v>
      </c>
      <c r="E27" s="93" t="s">
        <v>482</v>
      </c>
      <c r="F27" s="89"/>
      <c r="G27" s="89"/>
      <c r="H27" s="82">
        <f t="shared" si="1"/>
        <v>0</v>
      </c>
      <c r="I27" s="96" t="b">
        <f t="shared" si="2"/>
        <v>0</v>
      </c>
      <c r="J27" s="48" t="s">
        <v>6</v>
      </c>
      <c r="K27" s="96" t="b">
        <f t="shared" si="3"/>
        <v>0</v>
      </c>
      <c r="L27" s="63"/>
      <c r="M27" s="63"/>
    </row>
    <row r="28" spans="1:13" s="43" customFormat="1" ht="30" customHeight="1" x14ac:dyDescent="0.35">
      <c r="A28" s="88">
        <v>144</v>
      </c>
      <c r="B28" s="49" t="s">
        <v>218</v>
      </c>
      <c r="C28" s="109" t="s">
        <v>330</v>
      </c>
      <c r="D28" s="109">
        <v>160</v>
      </c>
      <c r="E28" s="93" t="s">
        <v>482</v>
      </c>
      <c r="F28" s="89"/>
      <c r="G28" s="89"/>
      <c r="H28" s="82">
        <f t="shared" si="1"/>
        <v>0</v>
      </c>
      <c r="I28" s="96" t="b">
        <f t="shared" si="2"/>
        <v>0</v>
      </c>
      <c r="J28" s="48" t="s">
        <v>6</v>
      </c>
      <c r="K28" s="96" t="b">
        <f t="shared" si="3"/>
        <v>0</v>
      </c>
      <c r="L28" s="63"/>
      <c r="M28" s="63"/>
    </row>
    <row r="29" spans="1:13" s="43" customFormat="1" ht="30" customHeight="1" x14ac:dyDescent="0.35">
      <c r="A29" s="88">
        <v>145</v>
      </c>
      <c r="B29" s="49" t="s">
        <v>219</v>
      </c>
      <c r="C29" s="108" t="s">
        <v>331</v>
      </c>
      <c r="D29" s="108">
        <v>160</v>
      </c>
      <c r="E29" s="93" t="s">
        <v>482</v>
      </c>
      <c r="F29" s="89"/>
      <c r="G29" s="89"/>
      <c r="H29" s="82">
        <f t="shared" si="1"/>
        <v>0</v>
      </c>
      <c r="I29" s="96" t="b">
        <f t="shared" si="2"/>
        <v>0</v>
      </c>
      <c r="J29" s="48" t="s">
        <v>6</v>
      </c>
      <c r="K29" s="96" t="b">
        <f t="shared" si="3"/>
        <v>0</v>
      </c>
      <c r="L29" s="63"/>
      <c r="M29" s="63"/>
    </row>
    <row r="30" spans="1:13" ht="30" customHeight="1" x14ac:dyDescent="0.35">
      <c r="A30" s="88">
        <v>146</v>
      </c>
      <c r="B30" s="49" t="s">
        <v>220</v>
      </c>
      <c r="C30" s="109" t="s">
        <v>332</v>
      </c>
      <c r="D30" s="109">
        <v>350</v>
      </c>
      <c r="E30" s="93" t="s">
        <v>482</v>
      </c>
      <c r="F30" s="89"/>
      <c r="G30" s="89"/>
      <c r="H30" s="82">
        <f t="shared" si="1"/>
        <v>0</v>
      </c>
      <c r="I30" s="96" t="b">
        <f t="shared" si="2"/>
        <v>0</v>
      </c>
      <c r="J30" s="48" t="s">
        <v>6</v>
      </c>
      <c r="K30" s="96" t="b">
        <f t="shared" si="3"/>
        <v>0</v>
      </c>
      <c r="L30" s="63"/>
      <c r="M30" s="63"/>
    </row>
    <row r="31" spans="1:13" ht="30" customHeight="1" x14ac:dyDescent="0.35">
      <c r="A31" s="88">
        <v>147</v>
      </c>
      <c r="B31" s="49" t="s">
        <v>221</v>
      </c>
      <c r="C31" s="109" t="s">
        <v>333</v>
      </c>
      <c r="D31" s="109">
        <v>500</v>
      </c>
      <c r="E31" s="93" t="s">
        <v>482</v>
      </c>
      <c r="F31" s="89"/>
      <c r="G31" s="89"/>
      <c r="H31" s="82">
        <f t="shared" si="1"/>
        <v>0</v>
      </c>
      <c r="I31" s="96" t="b">
        <f t="shared" si="2"/>
        <v>0</v>
      </c>
      <c r="J31" s="48" t="s">
        <v>6</v>
      </c>
      <c r="K31" s="96" t="b">
        <f t="shared" si="3"/>
        <v>0</v>
      </c>
      <c r="L31" s="63"/>
      <c r="M31" s="63"/>
    </row>
    <row r="32" spans="1:13" ht="30" customHeight="1" x14ac:dyDescent="0.35">
      <c r="A32" s="88">
        <v>148</v>
      </c>
      <c r="B32" s="49" t="s">
        <v>222</v>
      </c>
      <c r="C32" s="108" t="s">
        <v>334</v>
      </c>
      <c r="D32" s="108">
        <v>100</v>
      </c>
      <c r="E32" s="93" t="s">
        <v>482</v>
      </c>
      <c r="F32" s="89"/>
      <c r="G32" s="89"/>
      <c r="H32" s="82">
        <f t="shared" si="1"/>
        <v>0</v>
      </c>
      <c r="I32" s="96" t="b">
        <f t="shared" si="2"/>
        <v>0</v>
      </c>
      <c r="J32" s="48" t="s">
        <v>6</v>
      </c>
      <c r="K32" s="96" t="b">
        <f t="shared" si="3"/>
        <v>0</v>
      </c>
      <c r="L32" s="63"/>
      <c r="M32" s="63"/>
    </row>
    <row r="33" spans="1:13" ht="30" customHeight="1" x14ac:dyDescent="0.35">
      <c r="A33" s="88">
        <v>149</v>
      </c>
      <c r="B33" s="49" t="s">
        <v>223</v>
      </c>
      <c r="C33" s="108" t="s">
        <v>335</v>
      </c>
      <c r="D33" s="108">
        <v>100</v>
      </c>
      <c r="E33" s="93" t="s">
        <v>482</v>
      </c>
      <c r="F33" s="89"/>
      <c r="G33" s="89"/>
      <c r="H33" s="82">
        <f t="shared" si="1"/>
        <v>0</v>
      </c>
      <c r="I33" s="96" t="b">
        <f t="shared" si="2"/>
        <v>0</v>
      </c>
      <c r="J33" s="48" t="s">
        <v>6</v>
      </c>
      <c r="K33" s="96" t="b">
        <f t="shared" si="3"/>
        <v>0</v>
      </c>
      <c r="L33" s="63"/>
      <c r="M33" s="63"/>
    </row>
    <row r="34" spans="1:13" ht="30" customHeight="1" x14ac:dyDescent="0.35">
      <c r="A34" s="88">
        <v>150</v>
      </c>
      <c r="B34" s="49" t="s">
        <v>224</v>
      </c>
      <c r="C34" s="108" t="s">
        <v>336</v>
      </c>
      <c r="D34" s="108">
        <v>50</v>
      </c>
      <c r="E34" s="93" t="s">
        <v>482</v>
      </c>
      <c r="F34" s="89"/>
      <c r="G34" s="89"/>
      <c r="H34" s="82">
        <f t="shared" si="1"/>
        <v>0</v>
      </c>
      <c r="I34" s="96" t="b">
        <f t="shared" si="2"/>
        <v>0</v>
      </c>
      <c r="J34" s="48" t="s">
        <v>6</v>
      </c>
      <c r="K34" s="96" t="b">
        <f t="shared" si="3"/>
        <v>0</v>
      </c>
      <c r="L34" s="63"/>
      <c r="M34" s="63"/>
    </row>
    <row r="35" spans="1:13" ht="30" customHeight="1" x14ac:dyDescent="0.35">
      <c r="A35" s="88">
        <v>151</v>
      </c>
      <c r="B35" s="49" t="s">
        <v>225</v>
      </c>
      <c r="C35" s="109" t="s">
        <v>337</v>
      </c>
      <c r="D35" s="109">
        <v>350</v>
      </c>
      <c r="E35" s="93" t="s">
        <v>482</v>
      </c>
      <c r="F35" s="89"/>
      <c r="G35" s="89"/>
      <c r="H35" s="82">
        <f t="shared" si="1"/>
        <v>0</v>
      </c>
      <c r="I35" s="96" t="b">
        <f t="shared" si="2"/>
        <v>0</v>
      </c>
      <c r="J35" s="48" t="s">
        <v>6</v>
      </c>
      <c r="K35" s="96" t="b">
        <f t="shared" si="3"/>
        <v>0</v>
      </c>
      <c r="L35" s="63"/>
      <c r="M35" s="63"/>
    </row>
    <row r="36" spans="1:13" ht="30" customHeight="1" x14ac:dyDescent="0.35">
      <c r="A36" s="88">
        <v>152</v>
      </c>
      <c r="B36" s="49" t="s">
        <v>226</v>
      </c>
      <c r="C36" s="109" t="s">
        <v>338</v>
      </c>
      <c r="D36" s="109">
        <v>300</v>
      </c>
      <c r="E36" s="93" t="s">
        <v>482</v>
      </c>
      <c r="F36" s="89"/>
      <c r="G36" s="89"/>
      <c r="H36" s="82">
        <f t="shared" si="1"/>
        <v>0</v>
      </c>
      <c r="I36" s="96" t="b">
        <f t="shared" si="2"/>
        <v>0</v>
      </c>
      <c r="J36" s="48" t="s">
        <v>6</v>
      </c>
      <c r="K36" s="96" t="b">
        <f t="shared" si="3"/>
        <v>0</v>
      </c>
      <c r="L36" s="63"/>
      <c r="M36" s="63"/>
    </row>
    <row r="37" spans="1:13" ht="30" customHeight="1" x14ac:dyDescent="0.35">
      <c r="A37" s="88">
        <v>153</v>
      </c>
      <c r="B37" s="49" t="s">
        <v>227</v>
      </c>
      <c r="C37" s="109" t="s">
        <v>339</v>
      </c>
      <c r="D37" s="109">
        <v>600</v>
      </c>
      <c r="E37" s="93" t="s">
        <v>482</v>
      </c>
      <c r="F37" s="89"/>
      <c r="G37" s="89"/>
      <c r="H37" s="82">
        <f t="shared" si="1"/>
        <v>0</v>
      </c>
      <c r="I37" s="96" t="b">
        <f t="shared" si="2"/>
        <v>0</v>
      </c>
      <c r="J37" s="48" t="s">
        <v>6</v>
      </c>
      <c r="K37" s="96" t="b">
        <f t="shared" si="3"/>
        <v>0</v>
      </c>
      <c r="L37" s="63"/>
      <c r="M37" s="63"/>
    </row>
    <row r="38" spans="1:13" ht="30" customHeight="1" x14ac:dyDescent="0.35">
      <c r="A38" s="88">
        <v>154</v>
      </c>
      <c r="B38" s="49" t="s">
        <v>228</v>
      </c>
      <c r="C38" s="109" t="s">
        <v>340</v>
      </c>
      <c r="D38" s="109">
        <v>200</v>
      </c>
      <c r="E38" s="93" t="s">
        <v>482</v>
      </c>
      <c r="F38" s="89"/>
      <c r="G38" s="89"/>
      <c r="H38" s="82">
        <f t="shared" si="1"/>
        <v>0</v>
      </c>
      <c r="I38" s="96" t="b">
        <f t="shared" si="2"/>
        <v>0</v>
      </c>
      <c r="J38" s="48" t="s">
        <v>6</v>
      </c>
      <c r="K38" s="96" t="b">
        <f t="shared" si="3"/>
        <v>0</v>
      </c>
      <c r="L38" s="63"/>
      <c r="M38" s="63"/>
    </row>
    <row r="39" spans="1:13" ht="30" customHeight="1" x14ac:dyDescent="0.35">
      <c r="A39" s="88">
        <v>155</v>
      </c>
      <c r="B39" s="49" t="s">
        <v>229</v>
      </c>
      <c r="C39" s="109" t="s">
        <v>341</v>
      </c>
      <c r="D39" s="109">
        <v>500</v>
      </c>
      <c r="E39" s="93" t="s">
        <v>482</v>
      </c>
      <c r="F39" s="89"/>
      <c r="G39" s="89"/>
      <c r="H39" s="82">
        <f t="shared" si="1"/>
        <v>0</v>
      </c>
      <c r="I39" s="96" t="b">
        <f t="shared" si="2"/>
        <v>0</v>
      </c>
      <c r="J39" s="48" t="s">
        <v>6</v>
      </c>
      <c r="K39" s="96" t="b">
        <f t="shared" si="3"/>
        <v>0</v>
      </c>
      <c r="L39" s="63"/>
      <c r="M39" s="63"/>
    </row>
    <row r="40" spans="1:13" ht="30" customHeight="1" x14ac:dyDescent="0.35">
      <c r="A40" s="88">
        <v>156</v>
      </c>
      <c r="B40" s="49" t="s">
        <v>230</v>
      </c>
      <c r="C40" s="109" t="s">
        <v>342</v>
      </c>
      <c r="D40" s="109">
        <v>500</v>
      </c>
      <c r="E40" s="93" t="s">
        <v>482</v>
      </c>
      <c r="F40" s="89"/>
      <c r="G40" s="89"/>
      <c r="H40" s="82">
        <f t="shared" si="1"/>
        <v>0</v>
      </c>
      <c r="I40" s="96" t="b">
        <f t="shared" si="2"/>
        <v>0</v>
      </c>
      <c r="J40" s="48" t="s">
        <v>6</v>
      </c>
      <c r="K40" s="96" t="b">
        <f t="shared" si="3"/>
        <v>0</v>
      </c>
      <c r="L40" s="63"/>
      <c r="M40" s="63"/>
    </row>
    <row r="41" spans="1:13" s="43" customFormat="1" ht="30" customHeight="1" x14ac:dyDescent="0.35">
      <c r="A41" s="88">
        <v>157</v>
      </c>
      <c r="B41" s="49" t="s">
        <v>231</v>
      </c>
      <c r="C41" s="109" t="s">
        <v>343</v>
      </c>
      <c r="D41" s="109">
        <v>600</v>
      </c>
      <c r="E41" s="93" t="s">
        <v>482</v>
      </c>
      <c r="F41" s="89"/>
      <c r="G41" s="89"/>
      <c r="H41" s="82">
        <f t="shared" si="1"/>
        <v>0</v>
      </c>
      <c r="I41" s="96" t="b">
        <f t="shared" si="2"/>
        <v>0</v>
      </c>
      <c r="J41" s="48" t="s">
        <v>6</v>
      </c>
      <c r="K41" s="96" t="b">
        <f t="shared" si="3"/>
        <v>0</v>
      </c>
      <c r="L41" s="63"/>
      <c r="M41" s="63"/>
    </row>
    <row r="42" spans="1:13" s="43" customFormat="1" ht="30" customHeight="1" x14ac:dyDescent="0.35">
      <c r="A42" s="88">
        <v>158</v>
      </c>
      <c r="B42" s="49" t="s">
        <v>232</v>
      </c>
      <c r="C42" s="108" t="s">
        <v>344</v>
      </c>
      <c r="D42" s="108">
        <v>350</v>
      </c>
      <c r="E42" s="93" t="s">
        <v>482</v>
      </c>
      <c r="F42" s="89"/>
      <c r="G42" s="89"/>
      <c r="H42" s="82">
        <f t="shared" si="1"/>
        <v>0</v>
      </c>
      <c r="I42" s="96" t="b">
        <f t="shared" si="2"/>
        <v>0</v>
      </c>
      <c r="J42" s="48" t="s">
        <v>6</v>
      </c>
      <c r="K42" s="96" t="b">
        <f t="shared" si="3"/>
        <v>0</v>
      </c>
      <c r="L42" s="63"/>
      <c r="M42" s="63"/>
    </row>
    <row r="43" spans="1:13" s="43" customFormat="1" ht="30" customHeight="1" x14ac:dyDescent="0.35">
      <c r="A43" s="88">
        <v>159</v>
      </c>
      <c r="B43" s="49" t="s">
        <v>233</v>
      </c>
      <c r="C43" s="109" t="s">
        <v>345</v>
      </c>
      <c r="D43" s="109">
        <v>200</v>
      </c>
      <c r="E43" s="93" t="s">
        <v>482</v>
      </c>
      <c r="F43" s="89"/>
      <c r="G43" s="89"/>
      <c r="H43" s="82">
        <f t="shared" si="1"/>
        <v>0</v>
      </c>
      <c r="I43" s="96" t="b">
        <f t="shared" si="2"/>
        <v>0</v>
      </c>
      <c r="J43" s="48" t="s">
        <v>6</v>
      </c>
      <c r="K43" s="96" t="b">
        <f t="shared" si="3"/>
        <v>0</v>
      </c>
      <c r="L43" s="63"/>
      <c r="M43" s="63"/>
    </row>
    <row r="44" spans="1:13" s="43" customFormat="1" ht="30" customHeight="1" x14ac:dyDescent="0.35">
      <c r="A44" s="88">
        <v>160</v>
      </c>
      <c r="B44" s="49" t="s">
        <v>234</v>
      </c>
      <c r="C44" s="108" t="s">
        <v>346</v>
      </c>
      <c r="D44" s="108">
        <v>450</v>
      </c>
      <c r="E44" s="93" t="s">
        <v>482</v>
      </c>
      <c r="F44" s="89"/>
      <c r="G44" s="89"/>
      <c r="H44" s="82">
        <f t="shared" si="1"/>
        <v>0</v>
      </c>
      <c r="I44" s="96" t="b">
        <f t="shared" si="2"/>
        <v>0</v>
      </c>
      <c r="J44" s="48" t="s">
        <v>6</v>
      </c>
      <c r="K44" s="96" t="b">
        <f t="shared" si="3"/>
        <v>0</v>
      </c>
      <c r="L44" s="63"/>
      <c r="M44" s="63"/>
    </row>
    <row r="45" spans="1:13" s="43" customFormat="1" ht="30" customHeight="1" x14ac:dyDescent="0.35">
      <c r="A45" s="88">
        <v>161</v>
      </c>
      <c r="B45" s="49" t="s">
        <v>235</v>
      </c>
      <c r="C45" s="109" t="s">
        <v>347</v>
      </c>
      <c r="D45" s="109">
        <v>400</v>
      </c>
      <c r="E45" s="93" t="s">
        <v>482</v>
      </c>
      <c r="F45" s="89"/>
      <c r="G45" s="89"/>
      <c r="H45" s="82">
        <f t="shared" si="1"/>
        <v>0</v>
      </c>
      <c r="I45" s="96" t="b">
        <f t="shared" si="2"/>
        <v>0</v>
      </c>
      <c r="J45" s="48" t="s">
        <v>6</v>
      </c>
      <c r="K45" s="96" t="b">
        <f t="shared" si="3"/>
        <v>0</v>
      </c>
      <c r="L45" s="63"/>
      <c r="M45" s="63"/>
    </row>
    <row r="46" spans="1:13" s="43" customFormat="1" ht="30" customHeight="1" x14ac:dyDescent="0.35">
      <c r="A46" s="88">
        <v>162</v>
      </c>
      <c r="B46" s="49" t="s">
        <v>236</v>
      </c>
      <c r="C46" s="107" t="s">
        <v>348</v>
      </c>
      <c r="D46" s="110">
        <v>1200</v>
      </c>
      <c r="E46" s="93" t="s">
        <v>482</v>
      </c>
      <c r="F46" s="89"/>
      <c r="G46" s="89"/>
      <c r="H46" s="82">
        <f t="shared" si="1"/>
        <v>0</v>
      </c>
      <c r="I46" s="96" t="b">
        <f t="shared" si="2"/>
        <v>0</v>
      </c>
      <c r="J46" s="48" t="s">
        <v>6</v>
      </c>
      <c r="K46" s="96" t="b">
        <f t="shared" si="3"/>
        <v>0</v>
      </c>
      <c r="L46" s="63"/>
      <c r="M46" s="63"/>
    </row>
    <row r="47" spans="1:13" s="43" customFormat="1" ht="30" customHeight="1" x14ac:dyDescent="0.35">
      <c r="A47" s="88">
        <v>163</v>
      </c>
      <c r="B47" s="49" t="s">
        <v>237</v>
      </c>
      <c r="C47" s="109" t="s">
        <v>349</v>
      </c>
      <c r="D47" s="109">
        <v>200</v>
      </c>
      <c r="E47" s="93" t="s">
        <v>482</v>
      </c>
      <c r="F47" s="89"/>
      <c r="G47" s="89"/>
      <c r="H47" s="82">
        <f t="shared" si="1"/>
        <v>0</v>
      </c>
      <c r="I47" s="96" t="b">
        <f t="shared" si="2"/>
        <v>0</v>
      </c>
      <c r="J47" s="48" t="s">
        <v>6</v>
      </c>
      <c r="K47" s="96" t="b">
        <f t="shared" si="3"/>
        <v>0</v>
      </c>
      <c r="L47" s="63"/>
      <c r="M47" s="63"/>
    </row>
    <row r="48" spans="1:13" ht="30" customHeight="1" x14ac:dyDescent="0.35">
      <c r="A48" s="88">
        <v>164</v>
      </c>
      <c r="B48" s="49" t="s">
        <v>238</v>
      </c>
      <c r="C48" s="109" t="s">
        <v>350</v>
      </c>
      <c r="D48" s="109">
        <v>125</v>
      </c>
      <c r="E48" s="93" t="s">
        <v>482</v>
      </c>
      <c r="F48" s="89"/>
      <c r="G48" s="89"/>
      <c r="H48" s="82">
        <f t="shared" si="1"/>
        <v>0</v>
      </c>
      <c r="I48" s="96" t="b">
        <f t="shared" si="2"/>
        <v>0</v>
      </c>
      <c r="J48" s="48" t="s">
        <v>6</v>
      </c>
      <c r="K48" s="96" t="b">
        <f t="shared" si="3"/>
        <v>0</v>
      </c>
      <c r="L48" s="63"/>
      <c r="M48" s="63"/>
    </row>
    <row r="49" spans="1:13" ht="30" customHeight="1" x14ac:dyDescent="0.35">
      <c r="A49" s="88">
        <v>165</v>
      </c>
      <c r="B49" s="49" t="s">
        <v>239</v>
      </c>
      <c r="C49" s="109" t="s">
        <v>351</v>
      </c>
      <c r="D49" s="109">
        <v>150</v>
      </c>
      <c r="E49" s="93" t="s">
        <v>482</v>
      </c>
      <c r="F49" s="89"/>
      <c r="G49" s="89"/>
      <c r="H49" s="82">
        <f t="shared" si="1"/>
        <v>0</v>
      </c>
      <c r="I49" s="96" t="b">
        <f t="shared" si="2"/>
        <v>0</v>
      </c>
      <c r="J49" s="48" t="s">
        <v>6</v>
      </c>
      <c r="K49" s="96" t="b">
        <f t="shared" si="3"/>
        <v>0</v>
      </c>
      <c r="L49" s="63"/>
      <c r="M49" s="63"/>
    </row>
    <row r="50" spans="1:13" ht="30" customHeight="1" x14ac:dyDescent="0.35">
      <c r="A50" s="88">
        <v>166</v>
      </c>
      <c r="B50" s="49" t="s">
        <v>240</v>
      </c>
      <c r="C50" s="109" t="s">
        <v>352</v>
      </c>
      <c r="D50" s="109">
        <v>1000</v>
      </c>
      <c r="E50" s="93" t="s">
        <v>482</v>
      </c>
      <c r="F50" s="89"/>
      <c r="G50" s="89"/>
      <c r="H50" s="82">
        <f t="shared" si="1"/>
        <v>0</v>
      </c>
      <c r="I50" s="96" t="b">
        <f t="shared" si="2"/>
        <v>0</v>
      </c>
      <c r="J50" s="48" t="s">
        <v>6</v>
      </c>
      <c r="K50" s="96" t="b">
        <f t="shared" si="3"/>
        <v>0</v>
      </c>
      <c r="L50" s="63"/>
      <c r="M50" s="63"/>
    </row>
    <row r="51" spans="1:13" ht="30" customHeight="1" x14ac:dyDescent="0.35">
      <c r="A51" s="88">
        <v>167</v>
      </c>
      <c r="B51" s="49" t="s">
        <v>483</v>
      </c>
      <c r="C51" s="109" t="s">
        <v>353</v>
      </c>
      <c r="D51" s="109">
        <v>150</v>
      </c>
      <c r="E51" s="93" t="s">
        <v>482</v>
      </c>
      <c r="F51" s="89"/>
      <c r="G51" s="89"/>
      <c r="H51" s="82">
        <f t="shared" si="1"/>
        <v>0</v>
      </c>
      <c r="I51" s="96" t="b">
        <f t="shared" si="2"/>
        <v>0</v>
      </c>
      <c r="J51" s="48" t="s">
        <v>6</v>
      </c>
      <c r="K51" s="96" t="b">
        <f t="shared" si="3"/>
        <v>0</v>
      </c>
      <c r="L51" s="63"/>
      <c r="M51" s="63"/>
    </row>
    <row r="52" spans="1:13" ht="30" customHeight="1" x14ac:dyDescent="0.35">
      <c r="A52" s="88">
        <v>168</v>
      </c>
      <c r="B52" s="49" t="s">
        <v>484</v>
      </c>
      <c r="C52" s="109" t="s">
        <v>354</v>
      </c>
      <c r="D52" s="109">
        <v>75</v>
      </c>
      <c r="E52" s="93" t="s">
        <v>482</v>
      </c>
      <c r="F52" s="89"/>
      <c r="G52" s="89"/>
      <c r="H52" s="82">
        <f t="shared" si="1"/>
        <v>0</v>
      </c>
      <c r="I52" s="96" t="b">
        <f t="shared" si="2"/>
        <v>0</v>
      </c>
      <c r="J52" s="48" t="s">
        <v>6</v>
      </c>
      <c r="K52" s="96" t="b">
        <f t="shared" si="3"/>
        <v>0</v>
      </c>
      <c r="L52" s="63"/>
      <c r="M52" s="63"/>
    </row>
    <row r="53" spans="1:13" ht="30" customHeight="1" x14ac:dyDescent="0.35">
      <c r="A53" s="88">
        <v>169</v>
      </c>
      <c r="B53" s="49" t="s">
        <v>485</v>
      </c>
      <c r="C53" s="109" t="s">
        <v>355</v>
      </c>
      <c r="D53" s="109">
        <v>500</v>
      </c>
      <c r="E53" s="93" t="s">
        <v>482</v>
      </c>
      <c r="F53" s="89"/>
      <c r="G53" s="89"/>
      <c r="H53" s="82">
        <f t="shared" si="1"/>
        <v>0</v>
      </c>
      <c r="I53" s="96" t="b">
        <f t="shared" si="2"/>
        <v>0</v>
      </c>
      <c r="J53" s="48" t="s">
        <v>6</v>
      </c>
      <c r="K53" s="96" t="b">
        <f t="shared" si="3"/>
        <v>0</v>
      </c>
      <c r="L53" s="63"/>
      <c r="M53" s="63"/>
    </row>
    <row r="54" spans="1:13" ht="30" customHeight="1" x14ac:dyDescent="0.35">
      <c r="A54" s="88">
        <v>170</v>
      </c>
      <c r="B54" s="49" t="s">
        <v>486</v>
      </c>
      <c r="C54" s="109" t="s">
        <v>356</v>
      </c>
      <c r="D54" s="109">
        <v>500</v>
      </c>
      <c r="E54" s="93" t="s">
        <v>482</v>
      </c>
      <c r="F54" s="89"/>
      <c r="G54" s="89"/>
      <c r="H54" s="82">
        <f t="shared" si="1"/>
        <v>0</v>
      </c>
      <c r="I54" s="96" t="b">
        <f t="shared" si="2"/>
        <v>0</v>
      </c>
      <c r="J54" s="48" t="s">
        <v>6</v>
      </c>
      <c r="K54" s="96" t="b">
        <f t="shared" si="3"/>
        <v>0</v>
      </c>
      <c r="L54" s="63"/>
      <c r="M54" s="63"/>
    </row>
    <row r="55" spans="1:13" ht="30" customHeight="1" x14ac:dyDescent="0.35">
      <c r="A55" s="88">
        <v>171</v>
      </c>
      <c r="B55" s="49" t="s">
        <v>487</v>
      </c>
      <c r="C55" s="109" t="s">
        <v>357</v>
      </c>
      <c r="D55" s="109">
        <v>250</v>
      </c>
      <c r="E55" s="93" t="s">
        <v>482</v>
      </c>
      <c r="F55" s="89"/>
      <c r="G55" s="89"/>
      <c r="H55" s="82">
        <f t="shared" si="1"/>
        <v>0</v>
      </c>
      <c r="I55" s="96" t="b">
        <f t="shared" si="2"/>
        <v>0</v>
      </c>
      <c r="J55" s="48" t="s">
        <v>6</v>
      </c>
      <c r="K55" s="96" t="b">
        <f t="shared" si="3"/>
        <v>0</v>
      </c>
      <c r="L55" s="63"/>
      <c r="M55" s="63"/>
    </row>
    <row r="56" spans="1:13" ht="42.5" customHeight="1" x14ac:dyDescent="0.35">
      <c r="A56" s="88">
        <v>172</v>
      </c>
      <c r="B56" s="49" t="s">
        <v>488</v>
      </c>
      <c r="C56" s="109" t="s">
        <v>358</v>
      </c>
      <c r="D56" s="109">
        <v>250</v>
      </c>
      <c r="E56" s="93" t="s">
        <v>482</v>
      </c>
      <c r="F56" s="89"/>
      <c r="G56" s="89"/>
      <c r="H56" s="82">
        <f t="shared" si="1"/>
        <v>0</v>
      </c>
      <c r="I56" s="96" t="b">
        <f t="shared" si="2"/>
        <v>0</v>
      </c>
      <c r="J56" s="48" t="s">
        <v>6</v>
      </c>
      <c r="K56" s="96" t="b">
        <f t="shared" si="3"/>
        <v>0</v>
      </c>
      <c r="L56" s="63"/>
      <c r="M56" s="63"/>
    </row>
    <row r="57" spans="1:13" ht="30" customHeight="1" x14ac:dyDescent="0.35">
      <c r="A57" s="88">
        <v>173</v>
      </c>
      <c r="B57" s="49" t="s">
        <v>489</v>
      </c>
      <c r="C57" s="109" t="s">
        <v>359</v>
      </c>
      <c r="D57" s="109">
        <v>100</v>
      </c>
      <c r="E57" s="93" t="s">
        <v>482</v>
      </c>
      <c r="F57" s="89"/>
      <c r="G57" s="89"/>
      <c r="H57" s="82">
        <f t="shared" si="1"/>
        <v>0</v>
      </c>
      <c r="I57" s="96" t="b">
        <f t="shared" si="2"/>
        <v>0</v>
      </c>
      <c r="J57" s="48" t="s">
        <v>6</v>
      </c>
      <c r="K57" s="96" t="b">
        <f t="shared" si="3"/>
        <v>0</v>
      </c>
      <c r="L57" s="63"/>
      <c r="M57" s="63"/>
    </row>
    <row r="58" spans="1:13" ht="30" customHeight="1" x14ac:dyDescent="0.35">
      <c r="A58" s="88">
        <v>174</v>
      </c>
      <c r="B58" s="49" t="s">
        <v>490</v>
      </c>
      <c r="C58" s="109" t="s">
        <v>360</v>
      </c>
      <c r="D58" s="109">
        <v>750</v>
      </c>
      <c r="E58" s="93" t="s">
        <v>482</v>
      </c>
      <c r="F58" s="89"/>
      <c r="G58" s="89"/>
      <c r="H58" s="82">
        <f t="shared" si="1"/>
        <v>0</v>
      </c>
      <c r="I58" s="96" t="b">
        <f t="shared" si="2"/>
        <v>0</v>
      </c>
      <c r="J58" s="48" t="s">
        <v>6</v>
      </c>
      <c r="K58" s="96" t="b">
        <f t="shared" si="3"/>
        <v>0</v>
      </c>
      <c r="L58" s="63"/>
      <c r="M58" s="63"/>
    </row>
    <row r="59" spans="1:13" ht="30" customHeight="1" x14ac:dyDescent="0.35">
      <c r="A59" s="88">
        <v>175</v>
      </c>
      <c r="B59" s="49" t="s">
        <v>491</v>
      </c>
      <c r="C59" s="108" t="s">
        <v>361</v>
      </c>
      <c r="D59" s="108">
        <v>750</v>
      </c>
      <c r="E59" s="93" t="s">
        <v>482</v>
      </c>
      <c r="F59" s="89"/>
      <c r="G59" s="89"/>
      <c r="H59" s="82">
        <f t="shared" si="1"/>
        <v>0</v>
      </c>
      <c r="I59" s="96" t="b">
        <f t="shared" si="2"/>
        <v>0</v>
      </c>
      <c r="J59" s="48" t="s">
        <v>6</v>
      </c>
      <c r="K59" s="96" t="b">
        <f t="shared" si="3"/>
        <v>0</v>
      </c>
      <c r="L59" s="63"/>
      <c r="M59" s="63"/>
    </row>
    <row r="60" spans="1:13" ht="30" customHeight="1" x14ac:dyDescent="0.35">
      <c r="A60" s="88">
        <v>176</v>
      </c>
      <c r="B60" s="49" t="s">
        <v>492</v>
      </c>
      <c r="C60" s="109" t="s">
        <v>362</v>
      </c>
      <c r="D60" s="109">
        <v>260</v>
      </c>
      <c r="E60" s="93" t="s">
        <v>482</v>
      </c>
      <c r="F60" s="89"/>
      <c r="G60" s="89"/>
      <c r="H60" s="82">
        <f t="shared" si="1"/>
        <v>0</v>
      </c>
      <c r="I60" s="96" t="b">
        <f t="shared" si="2"/>
        <v>0</v>
      </c>
      <c r="J60" s="48" t="s">
        <v>6</v>
      </c>
      <c r="K60" s="96" t="b">
        <f t="shared" si="3"/>
        <v>0</v>
      </c>
      <c r="L60" s="63"/>
      <c r="M60" s="63"/>
    </row>
    <row r="61" spans="1:13" ht="30" customHeight="1" x14ac:dyDescent="0.35">
      <c r="A61" s="88">
        <v>177</v>
      </c>
      <c r="B61" s="49" t="s">
        <v>493</v>
      </c>
      <c r="C61" s="109" t="s">
        <v>363</v>
      </c>
      <c r="D61" s="109">
        <v>250</v>
      </c>
      <c r="E61" s="93" t="s">
        <v>482</v>
      </c>
      <c r="F61" s="89"/>
      <c r="G61" s="89"/>
      <c r="H61" s="82">
        <f t="shared" si="1"/>
        <v>0</v>
      </c>
      <c r="I61" s="96" t="b">
        <f t="shared" si="2"/>
        <v>0</v>
      </c>
      <c r="J61" s="48" t="s">
        <v>6</v>
      </c>
      <c r="K61" s="96" t="b">
        <f t="shared" si="3"/>
        <v>0</v>
      </c>
      <c r="L61" s="63"/>
      <c r="M61" s="63"/>
    </row>
    <row r="62" spans="1:13" ht="30" customHeight="1" x14ac:dyDescent="0.35">
      <c r="A62" s="88">
        <v>178</v>
      </c>
      <c r="B62" s="49" t="s">
        <v>494</v>
      </c>
      <c r="C62" s="109" t="s">
        <v>364</v>
      </c>
      <c r="D62" s="109">
        <v>750</v>
      </c>
      <c r="E62" s="93" t="s">
        <v>482</v>
      </c>
      <c r="F62" s="89"/>
      <c r="G62" s="89"/>
      <c r="H62" s="82">
        <f t="shared" si="1"/>
        <v>0</v>
      </c>
      <c r="I62" s="96" t="b">
        <f t="shared" si="2"/>
        <v>0</v>
      </c>
      <c r="J62" s="48" t="s">
        <v>6</v>
      </c>
      <c r="K62" s="96" t="b">
        <f t="shared" si="3"/>
        <v>0</v>
      </c>
      <c r="L62" s="63"/>
      <c r="M62" s="63"/>
    </row>
    <row r="63" spans="1:13" ht="30" customHeight="1" x14ac:dyDescent="0.35">
      <c r="A63" s="88">
        <v>179</v>
      </c>
      <c r="B63" s="49" t="s">
        <v>495</v>
      </c>
      <c r="C63" s="109" t="s">
        <v>365</v>
      </c>
      <c r="D63" s="109">
        <v>150</v>
      </c>
      <c r="E63" s="93" t="s">
        <v>482</v>
      </c>
      <c r="F63" s="89"/>
      <c r="G63" s="89"/>
      <c r="H63" s="82">
        <f t="shared" si="1"/>
        <v>0</v>
      </c>
      <c r="I63" s="96" t="b">
        <f t="shared" si="2"/>
        <v>0</v>
      </c>
      <c r="J63" s="48" t="s">
        <v>6</v>
      </c>
      <c r="K63" s="96" t="b">
        <f t="shared" si="3"/>
        <v>0</v>
      </c>
      <c r="L63" s="63"/>
      <c r="M63" s="63"/>
    </row>
    <row r="64" spans="1:13" ht="30" customHeight="1" x14ac:dyDescent="0.35">
      <c r="A64" s="88">
        <v>180</v>
      </c>
      <c r="B64" s="49" t="s">
        <v>496</v>
      </c>
      <c r="C64" s="109" t="s">
        <v>366</v>
      </c>
      <c r="D64" s="109">
        <v>700</v>
      </c>
      <c r="E64" s="93" t="s">
        <v>482</v>
      </c>
      <c r="F64" s="89"/>
      <c r="G64" s="89"/>
      <c r="H64" s="82">
        <f t="shared" si="1"/>
        <v>0</v>
      </c>
      <c r="I64" s="96" t="b">
        <f t="shared" si="2"/>
        <v>0</v>
      </c>
      <c r="J64" s="48" t="s">
        <v>6</v>
      </c>
      <c r="K64" s="96" t="b">
        <f t="shared" si="3"/>
        <v>0</v>
      </c>
      <c r="L64" s="63"/>
      <c r="M64" s="63"/>
    </row>
    <row r="65" spans="1:13" ht="30" customHeight="1" x14ac:dyDescent="0.35">
      <c r="A65" s="88">
        <v>181</v>
      </c>
      <c r="B65" s="49" t="s">
        <v>497</v>
      </c>
      <c r="C65" s="109" t="s">
        <v>367</v>
      </c>
      <c r="D65" s="109">
        <v>100</v>
      </c>
      <c r="E65" s="93" t="s">
        <v>482</v>
      </c>
      <c r="F65" s="89"/>
      <c r="G65" s="89"/>
      <c r="H65" s="82">
        <f t="shared" si="1"/>
        <v>0</v>
      </c>
      <c r="I65" s="96" t="b">
        <f t="shared" si="2"/>
        <v>0</v>
      </c>
      <c r="J65" s="48" t="s">
        <v>6</v>
      </c>
      <c r="K65" s="96" t="b">
        <f t="shared" si="3"/>
        <v>0</v>
      </c>
      <c r="L65" s="63"/>
      <c r="M65" s="63"/>
    </row>
    <row r="66" spans="1:13" ht="30" customHeight="1" x14ac:dyDescent="0.35">
      <c r="A66" s="88">
        <v>182</v>
      </c>
      <c r="B66" s="49" t="s">
        <v>498</v>
      </c>
      <c r="C66" s="109" t="s">
        <v>368</v>
      </c>
      <c r="D66" s="109">
        <v>100</v>
      </c>
      <c r="E66" s="93" t="s">
        <v>482</v>
      </c>
      <c r="F66" s="89"/>
      <c r="G66" s="89"/>
      <c r="H66" s="82">
        <f t="shared" si="1"/>
        <v>0</v>
      </c>
      <c r="I66" s="96" t="b">
        <f t="shared" si="2"/>
        <v>0</v>
      </c>
      <c r="J66" s="48" t="s">
        <v>6</v>
      </c>
      <c r="K66" s="96" t="b">
        <f t="shared" si="3"/>
        <v>0</v>
      </c>
      <c r="L66" s="63"/>
      <c r="M66" s="63"/>
    </row>
    <row r="67" spans="1:13" ht="30" customHeight="1" x14ac:dyDescent="0.35">
      <c r="A67" s="88">
        <v>183</v>
      </c>
      <c r="B67" s="49" t="s">
        <v>499</v>
      </c>
      <c r="C67" s="109" t="s">
        <v>369</v>
      </c>
      <c r="D67" s="109">
        <v>250</v>
      </c>
      <c r="E67" s="93" t="s">
        <v>482</v>
      </c>
      <c r="F67" s="89"/>
      <c r="G67" s="89"/>
      <c r="H67" s="82">
        <f t="shared" si="1"/>
        <v>0</v>
      </c>
      <c r="I67" s="96" t="b">
        <f t="shared" si="2"/>
        <v>0</v>
      </c>
      <c r="J67" s="48" t="s">
        <v>6</v>
      </c>
      <c r="K67" s="96" t="b">
        <f t="shared" si="3"/>
        <v>0</v>
      </c>
      <c r="L67" s="63"/>
      <c r="M67" s="63"/>
    </row>
    <row r="68" spans="1:13" ht="30" customHeight="1" x14ac:dyDescent="0.35">
      <c r="A68" s="88">
        <v>184</v>
      </c>
      <c r="B68" s="49" t="s">
        <v>500</v>
      </c>
      <c r="C68" s="109" t="s">
        <v>370</v>
      </c>
      <c r="D68" s="109">
        <v>2000</v>
      </c>
      <c r="E68" s="93" t="s">
        <v>482</v>
      </c>
      <c r="F68" s="89"/>
      <c r="G68" s="89"/>
      <c r="H68" s="82">
        <f t="shared" si="1"/>
        <v>0</v>
      </c>
      <c r="I68" s="96" t="b">
        <f t="shared" si="2"/>
        <v>0</v>
      </c>
      <c r="J68" s="48" t="s">
        <v>6</v>
      </c>
      <c r="K68" s="96" t="b">
        <f t="shared" si="3"/>
        <v>0</v>
      </c>
      <c r="L68" s="63"/>
      <c r="M68" s="63"/>
    </row>
    <row r="69" spans="1:13" ht="30" customHeight="1" x14ac:dyDescent="0.35">
      <c r="A69" s="88">
        <v>185</v>
      </c>
      <c r="B69" s="49" t="s">
        <v>501</v>
      </c>
      <c r="C69" s="109" t="s">
        <v>371</v>
      </c>
      <c r="D69" s="109">
        <v>250</v>
      </c>
      <c r="E69" s="93" t="s">
        <v>482</v>
      </c>
      <c r="F69" s="89"/>
      <c r="G69" s="89"/>
      <c r="H69" s="82">
        <f t="shared" si="1"/>
        <v>0</v>
      </c>
      <c r="I69" s="96" t="b">
        <f t="shared" si="2"/>
        <v>0</v>
      </c>
      <c r="J69" s="48" t="s">
        <v>6</v>
      </c>
      <c r="K69" s="96" t="b">
        <f t="shared" si="3"/>
        <v>0</v>
      </c>
      <c r="L69" s="63"/>
      <c r="M69" s="63"/>
    </row>
    <row r="70" spans="1:13" ht="30" customHeight="1" x14ac:dyDescent="0.35">
      <c r="A70" s="88">
        <v>186</v>
      </c>
      <c r="B70" s="49" t="s">
        <v>502</v>
      </c>
      <c r="C70" s="109" t="s">
        <v>372</v>
      </c>
      <c r="D70" s="109">
        <v>1200</v>
      </c>
      <c r="E70" s="93" t="s">
        <v>482</v>
      </c>
      <c r="F70" s="89"/>
      <c r="G70" s="89"/>
      <c r="H70" s="82">
        <f t="shared" si="1"/>
        <v>0</v>
      </c>
      <c r="I70" s="96" t="b">
        <f t="shared" si="2"/>
        <v>0</v>
      </c>
      <c r="J70" s="48" t="s">
        <v>6</v>
      </c>
      <c r="K70" s="96" t="b">
        <f t="shared" si="3"/>
        <v>0</v>
      </c>
      <c r="L70" s="63"/>
      <c r="M70" s="63"/>
    </row>
    <row r="71" spans="1:13" ht="30" customHeight="1" x14ac:dyDescent="0.35">
      <c r="A71" s="88">
        <v>187</v>
      </c>
      <c r="B71" s="49" t="s">
        <v>503</v>
      </c>
      <c r="C71" s="109" t="s">
        <v>373</v>
      </c>
      <c r="D71" s="109">
        <v>700</v>
      </c>
      <c r="E71" s="93" t="s">
        <v>482</v>
      </c>
      <c r="F71" s="89"/>
      <c r="G71" s="89"/>
      <c r="H71" s="82">
        <f t="shared" si="1"/>
        <v>0</v>
      </c>
      <c r="I71" s="96" t="b">
        <f t="shared" si="2"/>
        <v>0</v>
      </c>
      <c r="J71" s="48" t="s">
        <v>6</v>
      </c>
      <c r="K71" s="96" t="b">
        <f t="shared" si="3"/>
        <v>0</v>
      </c>
      <c r="L71" s="63"/>
      <c r="M71" s="63"/>
    </row>
    <row r="72" spans="1:13" ht="30" customHeight="1" x14ac:dyDescent="0.35">
      <c r="A72" s="88">
        <v>188</v>
      </c>
      <c r="B72" s="49" t="s">
        <v>504</v>
      </c>
      <c r="C72" s="109" t="s">
        <v>374</v>
      </c>
      <c r="D72" s="109">
        <v>700</v>
      </c>
      <c r="E72" s="93" t="s">
        <v>482</v>
      </c>
      <c r="F72" s="89"/>
      <c r="G72" s="89"/>
      <c r="H72" s="82">
        <f t="shared" ref="H72:H135" si="4">D72*G72</f>
        <v>0</v>
      </c>
      <c r="I72" s="96" t="b">
        <f t="shared" ref="I72:I135" si="5">ISNUMBER(G72)</f>
        <v>0</v>
      </c>
      <c r="J72" s="48" t="s">
        <v>6</v>
      </c>
      <c r="K72" s="96" t="b">
        <f t="shared" ref="K72:K135" si="6">IF(J72=1,10,IF(J72=2,9,IF(J72=3,6,IF(J72=4,5,IF(J72=5,4,IF(J72=6,3,IF(J72=7,2,IF(J72=8,1,IF(J72="Non-Compliant Contibutor",0)))))))))</f>
        <v>0</v>
      </c>
      <c r="L72" s="63"/>
      <c r="M72" s="63"/>
    </row>
    <row r="73" spans="1:13" ht="30" customHeight="1" x14ac:dyDescent="0.35">
      <c r="A73" s="88">
        <v>189</v>
      </c>
      <c r="B73" s="49" t="s">
        <v>505</v>
      </c>
      <c r="C73" s="109" t="s">
        <v>375</v>
      </c>
      <c r="D73" s="109">
        <v>750</v>
      </c>
      <c r="E73" s="93" t="s">
        <v>482</v>
      </c>
      <c r="F73" s="89"/>
      <c r="G73" s="89"/>
      <c r="H73" s="82">
        <f t="shared" si="4"/>
        <v>0</v>
      </c>
      <c r="I73" s="96" t="b">
        <f t="shared" si="5"/>
        <v>0</v>
      </c>
      <c r="J73" s="48" t="s">
        <v>6</v>
      </c>
      <c r="K73" s="96" t="b">
        <f t="shared" si="6"/>
        <v>0</v>
      </c>
      <c r="L73" s="63"/>
      <c r="M73" s="63"/>
    </row>
    <row r="74" spans="1:13" ht="30" customHeight="1" x14ac:dyDescent="0.35">
      <c r="A74" s="88">
        <v>190</v>
      </c>
      <c r="B74" s="49" t="s">
        <v>506</v>
      </c>
      <c r="C74" s="109" t="s">
        <v>376</v>
      </c>
      <c r="D74" s="109">
        <v>100</v>
      </c>
      <c r="E74" s="93" t="s">
        <v>482</v>
      </c>
      <c r="F74" s="89"/>
      <c r="G74" s="89"/>
      <c r="H74" s="82">
        <f t="shared" si="4"/>
        <v>0</v>
      </c>
      <c r="I74" s="96" t="b">
        <f t="shared" si="5"/>
        <v>0</v>
      </c>
      <c r="J74" s="48" t="s">
        <v>6</v>
      </c>
      <c r="K74" s="96" t="b">
        <f t="shared" si="6"/>
        <v>0</v>
      </c>
      <c r="L74" s="63"/>
      <c r="M74" s="63"/>
    </row>
    <row r="75" spans="1:13" ht="30" customHeight="1" x14ac:dyDescent="0.35">
      <c r="A75" s="88">
        <v>191</v>
      </c>
      <c r="B75" s="49" t="s">
        <v>507</v>
      </c>
      <c r="C75" s="109" t="s">
        <v>377</v>
      </c>
      <c r="D75" s="109">
        <v>100</v>
      </c>
      <c r="E75" s="93" t="s">
        <v>482</v>
      </c>
      <c r="F75" s="89"/>
      <c r="G75" s="89"/>
      <c r="H75" s="82">
        <f t="shared" si="4"/>
        <v>0</v>
      </c>
      <c r="I75" s="96" t="b">
        <f t="shared" si="5"/>
        <v>0</v>
      </c>
      <c r="J75" s="48" t="s">
        <v>6</v>
      </c>
      <c r="K75" s="96" t="b">
        <f t="shared" si="6"/>
        <v>0</v>
      </c>
      <c r="L75" s="63"/>
      <c r="M75" s="63"/>
    </row>
    <row r="76" spans="1:13" ht="44.5" customHeight="1" x14ac:dyDescent="0.35">
      <c r="A76" s="88">
        <v>192</v>
      </c>
      <c r="B76" s="49" t="s">
        <v>508</v>
      </c>
      <c r="C76" s="108" t="s">
        <v>378</v>
      </c>
      <c r="D76" s="108">
        <v>150</v>
      </c>
      <c r="E76" s="93" t="s">
        <v>482</v>
      </c>
      <c r="F76" s="89"/>
      <c r="G76" s="89"/>
      <c r="H76" s="82">
        <f t="shared" si="4"/>
        <v>0</v>
      </c>
      <c r="I76" s="96" t="b">
        <f t="shared" si="5"/>
        <v>0</v>
      </c>
      <c r="J76" s="48" t="s">
        <v>6</v>
      </c>
      <c r="K76" s="96" t="b">
        <f t="shared" si="6"/>
        <v>0</v>
      </c>
      <c r="L76" s="63"/>
      <c r="M76" s="63"/>
    </row>
    <row r="77" spans="1:13" ht="30" customHeight="1" x14ac:dyDescent="0.35">
      <c r="A77" s="88">
        <v>193</v>
      </c>
      <c r="B77" s="49" t="s">
        <v>509</v>
      </c>
      <c r="C77" s="109" t="s">
        <v>379</v>
      </c>
      <c r="D77" s="109">
        <v>2000</v>
      </c>
      <c r="E77" s="93" t="s">
        <v>482</v>
      </c>
      <c r="F77" s="89"/>
      <c r="G77" s="89"/>
      <c r="H77" s="82">
        <f t="shared" si="4"/>
        <v>0</v>
      </c>
      <c r="I77" s="96" t="b">
        <f t="shared" si="5"/>
        <v>0</v>
      </c>
      <c r="J77" s="48" t="s">
        <v>6</v>
      </c>
      <c r="K77" s="96" t="b">
        <f t="shared" si="6"/>
        <v>0</v>
      </c>
      <c r="L77" s="63"/>
      <c r="M77" s="63"/>
    </row>
    <row r="78" spans="1:13" ht="30" customHeight="1" x14ac:dyDescent="0.35">
      <c r="A78" s="88">
        <v>194</v>
      </c>
      <c r="B78" s="49" t="s">
        <v>510</v>
      </c>
      <c r="C78" s="109" t="s">
        <v>380</v>
      </c>
      <c r="D78" s="109">
        <v>3500</v>
      </c>
      <c r="E78" s="93" t="s">
        <v>482</v>
      </c>
      <c r="F78" s="89"/>
      <c r="G78" s="89"/>
      <c r="H78" s="82">
        <f t="shared" si="4"/>
        <v>0</v>
      </c>
      <c r="I78" s="96" t="b">
        <f t="shared" si="5"/>
        <v>0</v>
      </c>
      <c r="J78" s="48" t="s">
        <v>6</v>
      </c>
      <c r="K78" s="96" t="b">
        <f t="shared" si="6"/>
        <v>0</v>
      </c>
      <c r="L78" s="63"/>
      <c r="M78" s="63"/>
    </row>
    <row r="79" spans="1:13" ht="43" customHeight="1" x14ac:dyDescent="0.35">
      <c r="A79" s="88">
        <v>195</v>
      </c>
      <c r="B79" s="49" t="s">
        <v>511</v>
      </c>
      <c r="C79" s="109" t="s">
        <v>381</v>
      </c>
      <c r="D79" s="109">
        <v>50</v>
      </c>
      <c r="E79" s="93" t="s">
        <v>482</v>
      </c>
      <c r="F79" s="89"/>
      <c r="G79" s="89"/>
      <c r="H79" s="82">
        <f t="shared" si="4"/>
        <v>0</v>
      </c>
      <c r="I79" s="96" t="b">
        <f t="shared" si="5"/>
        <v>0</v>
      </c>
      <c r="J79" s="48" t="s">
        <v>6</v>
      </c>
      <c r="K79" s="96" t="b">
        <f t="shared" si="6"/>
        <v>0</v>
      </c>
      <c r="L79" s="63"/>
      <c r="M79" s="63"/>
    </row>
    <row r="80" spans="1:13" ht="30" customHeight="1" x14ac:dyDescent="0.35">
      <c r="A80" s="88">
        <v>196</v>
      </c>
      <c r="B80" s="49" t="s">
        <v>512</v>
      </c>
      <c r="C80" s="108" t="s">
        <v>382</v>
      </c>
      <c r="D80" s="108">
        <v>300</v>
      </c>
      <c r="E80" s="93" t="s">
        <v>482</v>
      </c>
      <c r="F80" s="89"/>
      <c r="G80" s="89"/>
      <c r="H80" s="82">
        <f t="shared" si="4"/>
        <v>0</v>
      </c>
      <c r="I80" s="96" t="b">
        <f t="shared" si="5"/>
        <v>0</v>
      </c>
      <c r="J80" s="48" t="s">
        <v>6</v>
      </c>
      <c r="K80" s="96" t="b">
        <f t="shared" si="6"/>
        <v>0</v>
      </c>
      <c r="L80" s="63"/>
      <c r="M80" s="63"/>
    </row>
    <row r="81" spans="1:13" ht="30" customHeight="1" x14ac:dyDescent="0.35">
      <c r="A81" s="88">
        <v>197</v>
      </c>
      <c r="B81" s="49" t="s">
        <v>513</v>
      </c>
      <c r="C81" s="108" t="s">
        <v>383</v>
      </c>
      <c r="D81" s="108">
        <v>50</v>
      </c>
      <c r="E81" s="93" t="s">
        <v>482</v>
      </c>
      <c r="F81" s="89"/>
      <c r="G81" s="89"/>
      <c r="H81" s="82">
        <f t="shared" si="4"/>
        <v>0</v>
      </c>
      <c r="I81" s="96" t="b">
        <f t="shared" si="5"/>
        <v>0</v>
      </c>
      <c r="J81" s="48" t="s">
        <v>6</v>
      </c>
      <c r="K81" s="96" t="b">
        <f t="shared" si="6"/>
        <v>0</v>
      </c>
      <c r="L81" s="63"/>
      <c r="M81" s="63"/>
    </row>
    <row r="82" spans="1:13" ht="30" customHeight="1" x14ac:dyDescent="0.35">
      <c r="A82" s="88">
        <v>198</v>
      </c>
      <c r="B82" s="49" t="s">
        <v>514</v>
      </c>
      <c r="C82" s="108" t="s">
        <v>384</v>
      </c>
      <c r="D82" s="108">
        <v>200</v>
      </c>
      <c r="E82" s="93" t="s">
        <v>482</v>
      </c>
      <c r="F82" s="89"/>
      <c r="G82" s="89"/>
      <c r="H82" s="82">
        <f t="shared" si="4"/>
        <v>0</v>
      </c>
      <c r="I82" s="96" t="b">
        <f t="shared" si="5"/>
        <v>0</v>
      </c>
      <c r="J82" s="48" t="s">
        <v>6</v>
      </c>
      <c r="K82" s="96" t="b">
        <f t="shared" si="6"/>
        <v>0</v>
      </c>
      <c r="L82" s="63"/>
      <c r="M82" s="63"/>
    </row>
    <row r="83" spans="1:13" ht="30" customHeight="1" x14ac:dyDescent="0.35">
      <c r="A83" s="88">
        <v>199</v>
      </c>
      <c r="B83" s="49" t="s">
        <v>515</v>
      </c>
      <c r="C83" s="108" t="s">
        <v>385</v>
      </c>
      <c r="D83" s="108">
        <v>200</v>
      </c>
      <c r="E83" s="93" t="s">
        <v>482</v>
      </c>
      <c r="F83" s="89"/>
      <c r="G83" s="89"/>
      <c r="H83" s="82">
        <f t="shared" si="4"/>
        <v>0</v>
      </c>
      <c r="I83" s="96" t="b">
        <f t="shared" si="5"/>
        <v>0</v>
      </c>
      <c r="J83" s="48" t="s">
        <v>6</v>
      </c>
      <c r="K83" s="96" t="b">
        <f t="shared" si="6"/>
        <v>0</v>
      </c>
      <c r="L83" s="63"/>
      <c r="M83" s="63"/>
    </row>
    <row r="84" spans="1:13" ht="30" customHeight="1" x14ac:dyDescent="0.35">
      <c r="A84" s="88">
        <v>200</v>
      </c>
      <c r="B84" s="49" t="s">
        <v>516</v>
      </c>
      <c r="C84" s="108" t="s">
        <v>386</v>
      </c>
      <c r="D84" s="108">
        <v>15000</v>
      </c>
      <c r="E84" s="93" t="s">
        <v>482</v>
      </c>
      <c r="F84" s="89"/>
      <c r="G84" s="89"/>
      <c r="H84" s="82">
        <f t="shared" si="4"/>
        <v>0</v>
      </c>
      <c r="I84" s="96" t="b">
        <f t="shared" si="5"/>
        <v>0</v>
      </c>
      <c r="J84" s="48" t="s">
        <v>6</v>
      </c>
      <c r="K84" s="96" t="b">
        <f t="shared" si="6"/>
        <v>0</v>
      </c>
      <c r="L84" s="63"/>
      <c r="M84" s="63"/>
    </row>
    <row r="85" spans="1:13" ht="30" customHeight="1" x14ac:dyDescent="0.35">
      <c r="A85" s="88">
        <v>201</v>
      </c>
      <c r="B85" s="49" t="s">
        <v>517</v>
      </c>
      <c r="C85" s="108" t="s">
        <v>387</v>
      </c>
      <c r="D85" s="108">
        <v>500</v>
      </c>
      <c r="E85" s="93" t="s">
        <v>482</v>
      </c>
      <c r="F85" s="89"/>
      <c r="G85" s="89"/>
      <c r="H85" s="82">
        <f t="shared" si="4"/>
        <v>0</v>
      </c>
      <c r="I85" s="96" t="b">
        <f t="shared" si="5"/>
        <v>0</v>
      </c>
      <c r="J85" s="48" t="s">
        <v>6</v>
      </c>
      <c r="K85" s="96" t="b">
        <f t="shared" si="6"/>
        <v>0</v>
      </c>
      <c r="L85" s="63"/>
      <c r="M85" s="63"/>
    </row>
    <row r="86" spans="1:13" ht="30" customHeight="1" x14ac:dyDescent="0.35">
      <c r="A86" s="88">
        <v>202</v>
      </c>
      <c r="B86" s="49" t="s">
        <v>518</v>
      </c>
      <c r="C86" s="108" t="s">
        <v>388</v>
      </c>
      <c r="D86" s="108">
        <v>500</v>
      </c>
      <c r="E86" s="93" t="s">
        <v>482</v>
      </c>
      <c r="F86" s="89"/>
      <c r="G86" s="89"/>
      <c r="H86" s="82">
        <f t="shared" si="4"/>
        <v>0</v>
      </c>
      <c r="I86" s="96" t="b">
        <f t="shared" si="5"/>
        <v>0</v>
      </c>
      <c r="J86" s="48" t="s">
        <v>6</v>
      </c>
      <c r="K86" s="96" t="b">
        <f t="shared" si="6"/>
        <v>0</v>
      </c>
      <c r="L86" s="63"/>
      <c r="M86" s="63"/>
    </row>
    <row r="87" spans="1:13" ht="30" customHeight="1" x14ac:dyDescent="0.35">
      <c r="A87" s="88">
        <v>203</v>
      </c>
      <c r="B87" s="49" t="s">
        <v>519</v>
      </c>
      <c r="C87" s="108" t="s">
        <v>389</v>
      </c>
      <c r="D87" s="108">
        <v>2500</v>
      </c>
      <c r="E87" s="93" t="s">
        <v>482</v>
      </c>
      <c r="F87" s="89"/>
      <c r="G87" s="89"/>
      <c r="H87" s="82">
        <f t="shared" si="4"/>
        <v>0</v>
      </c>
      <c r="I87" s="96" t="b">
        <f t="shared" si="5"/>
        <v>0</v>
      </c>
      <c r="J87" s="48" t="s">
        <v>6</v>
      </c>
      <c r="K87" s="96" t="b">
        <f t="shared" si="6"/>
        <v>0</v>
      </c>
      <c r="L87" s="63"/>
      <c r="M87" s="63"/>
    </row>
    <row r="88" spans="1:13" ht="30" customHeight="1" x14ac:dyDescent="0.35">
      <c r="A88" s="88">
        <v>204</v>
      </c>
      <c r="B88" s="49" t="s">
        <v>520</v>
      </c>
      <c r="C88" s="108" t="s">
        <v>390</v>
      </c>
      <c r="D88" s="108">
        <v>50</v>
      </c>
      <c r="E88" s="93" t="s">
        <v>482</v>
      </c>
      <c r="F88" s="89"/>
      <c r="G88" s="89"/>
      <c r="H88" s="82">
        <f t="shared" si="4"/>
        <v>0</v>
      </c>
      <c r="I88" s="96" t="b">
        <f t="shared" si="5"/>
        <v>0</v>
      </c>
      <c r="J88" s="48" t="s">
        <v>6</v>
      </c>
      <c r="K88" s="96" t="b">
        <f t="shared" si="6"/>
        <v>0</v>
      </c>
      <c r="L88" s="63"/>
      <c r="M88" s="63"/>
    </row>
    <row r="89" spans="1:13" ht="30" customHeight="1" x14ac:dyDescent="0.35">
      <c r="A89" s="88">
        <v>205</v>
      </c>
      <c r="B89" s="49" t="s">
        <v>521</v>
      </c>
      <c r="C89" s="109" t="s">
        <v>391</v>
      </c>
      <c r="D89" s="108">
        <v>50</v>
      </c>
      <c r="E89" s="93" t="s">
        <v>482</v>
      </c>
      <c r="F89" s="89"/>
      <c r="G89" s="89"/>
      <c r="H89" s="82">
        <f t="shared" si="4"/>
        <v>0</v>
      </c>
      <c r="I89" s="96" t="b">
        <f t="shared" si="5"/>
        <v>0</v>
      </c>
      <c r="J89" s="48" t="s">
        <v>6</v>
      </c>
      <c r="K89" s="96" t="b">
        <f t="shared" si="6"/>
        <v>0</v>
      </c>
      <c r="L89" s="63"/>
      <c r="M89" s="63"/>
    </row>
    <row r="90" spans="1:13" ht="30" customHeight="1" x14ac:dyDescent="0.35">
      <c r="A90" s="88">
        <v>206</v>
      </c>
      <c r="B90" s="49" t="s">
        <v>522</v>
      </c>
      <c r="C90" s="109" t="s">
        <v>392</v>
      </c>
      <c r="D90" s="108">
        <v>50</v>
      </c>
      <c r="E90" s="93" t="s">
        <v>482</v>
      </c>
      <c r="F90" s="89"/>
      <c r="G90" s="89"/>
      <c r="H90" s="82">
        <f t="shared" si="4"/>
        <v>0</v>
      </c>
      <c r="I90" s="96" t="b">
        <f t="shared" si="5"/>
        <v>0</v>
      </c>
      <c r="J90" s="48" t="s">
        <v>6</v>
      </c>
      <c r="K90" s="96" t="b">
        <f t="shared" si="6"/>
        <v>0</v>
      </c>
      <c r="L90" s="63"/>
      <c r="M90" s="63"/>
    </row>
    <row r="91" spans="1:13" ht="30" customHeight="1" x14ac:dyDescent="0.35">
      <c r="A91" s="88">
        <v>207</v>
      </c>
      <c r="B91" s="49" t="s">
        <v>523</v>
      </c>
      <c r="C91" s="109" t="s">
        <v>393</v>
      </c>
      <c r="D91" s="108">
        <v>50</v>
      </c>
      <c r="E91" s="93" t="s">
        <v>482</v>
      </c>
      <c r="F91" s="89"/>
      <c r="G91" s="89"/>
      <c r="H91" s="82">
        <f t="shared" si="4"/>
        <v>0</v>
      </c>
      <c r="I91" s="96" t="b">
        <f t="shared" si="5"/>
        <v>0</v>
      </c>
      <c r="J91" s="48" t="s">
        <v>6</v>
      </c>
      <c r="K91" s="96" t="b">
        <f t="shared" si="6"/>
        <v>0</v>
      </c>
      <c r="L91" s="63"/>
      <c r="M91" s="63"/>
    </row>
    <row r="92" spans="1:13" ht="30" customHeight="1" x14ac:dyDescent="0.35">
      <c r="A92" s="88">
        <v>208</v>
      </c>
      <c r="B92" s="49" t="s">
        <v>524</v>
      </c>
      <c r="C92" s="109" t="s">
        <v>394</v>
      </c>
      <c r="D92" s="108">
        <v>20</v>
      </c>
      <c r="E92" s="93" t="s">
        <v>482</v>
      </c>
      <c r="F92" s="89"/>
      <c r="G92" s="89"/>
      <c r="H92" s="82">
        <f t="shared" si="4"/>
        <v>0</v>
      </c>
      <c r="I92" s="96" t="b">
        <f t="shared" si="5"/>
        <v>0</v>
      </c>
      <c r="J92" s="48" t="s">
        <v>6</v>
      </c>
      <c r="K92" s="96" t="b">
        <f t="shared" si="6"/>
        <v>0</v>
      </c>
      <c r="L92" s="63"/>
      <c r="M92" s="63"/>
    </row>
    <row r="93" spans="1:13" ht="30" customHeight="1" x14ac:dyDescent="0.35">
      <c r="A93" s="88">
        <v>209</v>
      </c>
      <c r="B93" s="49" t="s">
        <v>525</v>
      </c>
      <c r="C93" s="109" t="s">
        <v>395</v>
      </c>
      <c r="D93" s="108">
        <v>200</v>
      </c>
      <c r="E93" s="93" t="s">
        <v>482</v>
      </c>
      <c r="F93" s="89"/>
      <c r="G93" s="89"/>
      <c r="H93" s="82">
        <f t="shared" si="4"/>
        <v>0</v>
      </c>
      <c r="I93" s="96" t="b">
        <f t="shared" si="5"/>
        <v>0</v>
      </c>
      <c r="J93" s="48" t="s">
        <v>6</v>
      </c>
      <c r="K93" s="96" t="b">
        <f t="shared" si="6"/>
        <v>0</v>
      </c>
      <c r="L93" s="63"/>
      <c r="M93" s="63"/>
    </row>
    <row r="94" spans="1:13" ht="30" customHeight="1" x14ac:dyDescent="0.35">
      <c r="A94" s="88">
        <v>210</v>
      </c>
      <c r="B94" s="49" t="s">
        <v>526</v>
      </c>
      <c r="C94" s="109" t="s">
        <v>396</v>
      </c>
      <c r="D94" s="108">
        <v>200</v>
      </c>
      <c r="E94" s="93" t="s">
        <v>482</v>
      </c>
      <c r="F94" s="89"/>
      <c r="G94" s="89"/>
      <c r="H94" s="82">
        <f t="shared" si="4"/>
        <v>0</v>
      </c>
      <c r="I94" s="96" t="b">
        <f t="shared" si="5"/>
        <v>0</v>
      </c>
      <c r="J94" s="48" t="s">
        <v>6</v>
      </c>
      <c r="K94" s="96" t="b">
        <f t="shared" si="6"/>
        <v>0</v>
      </c>
      <c r="L94" s="63"/>
      <c r="M94" s="63"/>
    </row>
    <row r="95" spans="1:13" ht="30" customHeight="1" x14ac:dyDescent="0.35">
      <c r="A95" s="88">
        <v>211</v>
      </c>
      <c r="B95" s="49" t="s">
        <v>527</v>
      </c>
      <c r="C95" s="109" t="s">
        <v>397</v>
      </c>
      <c r="D95" s="108">
        <v>200</v>
      </c>
      <c r="E95" s="93" t="s">
        <v>482</v>
      </c>
      <c r="F95" s="89"/>
      <c r="G95" s="89"/>
      <c r="H95" s="82">
        <f t="shared" si="4"/>
        <v>0</v>
      </c>
      <c r="I95" s="96" t="b">
        <f t="shared" si="5"/>
        <v>0</v>
      </c>
      <c r="J95" s="48" t="s">
        <v>6</v>
      </c>
      <c r="K95" s="96" t="b">
        <f t="shared" si="6"/>
        <v>0</v>
      </c>
      <c r="L95" s="63"/>
      <c r="M95" s="63"/>
    </row>
    <row r="96" spans="1:13" ht="30" customHeight="1" x14ac:dyDescent="0.35">
      <c r="A96" s="88">
        <v>212</v>
      </c>
      <c r="B96" s="49" t="s">
        <v>528</v>
      </c>
      <c r="C96" s="109" t="s">
        <v>398</v>
      </c>
      <c r="D96" s="108">
        <v>200</v>
      </c>
      <c r="E96" s="93" t="s">
        <v>482</v>
      </c>
      <c r="F96" s="89"/>
      <c r="G96" s="89"/>
      <c r="H96" s="82">
        <f t="shared" si="4"/>
        <v>0</v>
      </c>
      <c r="I96" s="96" t="b">
        <f t="shared" si="5"/>
        <v>0</v>
      </c>
      <c r="J96" s="48" t="s">
        <v>6</v>
      </c>
      <c r="K96" s="96" t="b">
        <f t="shared" si="6"/>
        <v>0</v>
      </c>
      <c r="L96" s="63"/>
      <c r="M96" s="63"/>
    </row>
    <row r="97" spans="1:13" ht="30" customHeight="1" x14ac:dyDescent="0.35">
      <c r="A97" s="88">
        <v>213</v>
      </c>
      <c r="B97" s="49" t="s">
        <v>529</v>
      </c>
      <c r="C97" s="108" t="s">
        <v>399</v>
      </c>
      <c r="D97" s="108">
        <v>300</v>
      </c>
      <c r="E97" s="93" t="s">
        <v>482</v>
      </c>
      <c r="F97" s="89"/>
      <c r="G97" s="89"/>
      <c r="H97" s="82">
        <f t="shared" si="4"/>
        <v>0</v>
      </c>
      <c r="I97" s="96" t="b">
        <f t="shared" si="5"/>
        <v>0</v>
      </c>
      <c r="J97" s="48" t="s">
        <v>6</v>
      </c>
      <c r="K97" s="96" t="b">
        <f t="shared" si="6"/>
        <v>0</v>
      </c>
      <c r="L97" s="63"/>
      <c r="M97" s="63"/>
    </row>
    <row r="98" spans="1:13" ht="30" customHeight="1" x14ac:dyDescent="0.35">
      <c r="A98" s="88">
        <v>214</v>
      </c>
      <c r="B98" s="49" t="s">
        <v>530</v>
      </c>
      <c r="C98" s="108" t="s">
        <v>400</v>
      </c>
      <c r="D98" s="108">
        <v>300</v>
      </c>
      <c r="E98" s="93" t="s">
        <v>482</v>
      </c>
      <c r="F98" s="89"/>
      <c r="G98" s="89"/>
      <c r="H98" s="82">
        <f t="shared" si="4"/>
        <v>0</v>
      </c>
      <c r="I98" s="96" t="b">
        <f t="shared" si="5"/>
        <v>0</v>
      </c>
      <c r="J98" s="48" t="s">
        <v>6</v>
      </c>
      <c r="K98" s="96" t="b">
        <f t="shared" si="6"/>
        <v>0</v>
      </c>
      <c r="L98" s="63"/>
      <c r="M98" s="63"/>
    </row>
    <row r="99" spans="1:13" ht="30" customHeight="1" x14ac:dyDescent="0.35">
      <c r="A99" s="88">
        <v>215</v>
      </c>
      <c r="B99" s="49" t="s">
        <v>531</v>
      </c>
      <c r="C99" s="108" t="s">
        <v>401</v>
      </c>
      <c r="D99" s="108">
        <v>300</v>
      </c>
      <c r="E99" s="93" t="s">
        <v>482</v>
      </c>
      <c r="F99" s="89"/>
      <c r="G99" s="89"/>
      <c r="H99" s="82">
        <f t="shared" si="4"/>
        <v>0</v>
      </c>
      <c r="I99" s="96" t="b">
        <f t="shared" si="5"/>
        <v>0</v>
      </c>
      <c r="J99" s="48" t="s">
        <v>6</v>
      </c>
      <c r="K99" s="96" t="b">
        <f t="shared" si="6"/>
        <v>0</v>
      </c>
      <c r="L99" s="63"/>
      <c r="M99" s="63"/>
    </row>
    <row r="100" spans="1:13" ht="30" customHeight="1" x14ac:dyDescent="0.35">
      <c r="A100" s="88">
        <v>216</v>
      </c>
      <c r="B100" s="49" t="s">
        <v>532</v>
      </c>
      <c r="C100" s="108" t="s">
        <v>402</v>
      </c>
      <c r="D100" s="108">
        <v>300</v>
      </c>
      <c r="E100" s="93" t="s">
        <v>482</v>
      </c>
      <c r="F100" s="89"/>
      <c r="G100" s="89"/>
      <c r="H100" s="82">
        <f t="shared" si="4"/>
        <v>0</v>
      </c>
      <c r="I100" s="96" t="b">
        <f t="shared" si="5"/>
        <v>0</v>
      </c>
      <c r="J100" s="48" t="s">
        <v>6</v>
      </c>
      <c r="K100" s="96" t="b">
        <f t="shared" si="6"/>
        <v>0</v>
      </c>
      <c r="L100" s="63"/>
      <c r="M100" s="63"/>
    </row>
    <row r="101" spans="1:13" ht="30" customHeight="1" x14ac:dyDescent="0.35">
      <c r="A101" s="88">
        <v>217</v>
      </c>
      <c r="B101" s="49" t="s">
        <v>533</v>
      </c>
      <c r="C101" s="109" t="s">
        <v>403</v>
      </c>
      <c r="D101" s="108">
        <v>100</v>
      </c>
      <c r="E101" s="93" t="s">
        <v>482</v>
      </c>
      <c r="F101" s="89"/>
      <c r="G101" s="89"/>
      <c r="H101" s="82">
        <f t="shared" si="4"/>
        <v>0</v>
      </c>
      <c r="I101" s="96" t="b">
        <f t="shared" si="5"/>
        <v>0</v>
      </c>
      <c r="J101" s="48" t="s">
        <v>6</v>
      </c>
      <c r="K101" s="96" t="b">
        <f t="shared" si="6"/>
        <v>0</v>
      </c>
      <c r="L101" s="63"/>
      <c r="M101" s="63"/>
    </row>
    <row r="102" spans="1:13" ht="30" customHeight="1" x14ac:dyDescent="0.35">
      <c r="A102" s="88">
        <v>218</v>
      </c>
      <c r="B102" s="49" t="s">
        <v>534</v>
      </c>
      <c r="C102" s="108" t="s">
        <v>404</v>
      </c>
      <c r="D102" s="108">
        <v>500</v>
      </c>
      <c r="E102" s="93" t="s">
        <v>482</v>
      </c>
      <c r="F102" s="89"/>
      <c r="G102" s="89"/>
      <c r="H102" s="82">
        <f t="shared" si="4"/>
        <v>0</v>
      </c>
      <c r="I102" s="96" t="b">
        <f t="shared" si="5"/>
        <v>0</v>
      </c>
      <c r="J102" s="48" t="s">
        <v>6</v>
      </c>
      <c r="K102" s="96" t="b">
        <f t="shared" si="6"/>
        <v>0</v>
      </c>
      <c r="L102" s="63"/>
      <c r="M102" s="63"/>
    </row>
    <row r="103" spans="1:13" ht="30" customHeight="1" x14ac:dyDescent="0.35">
      <c r="A103" s="88">
        <v>219</v>
      </c>
      <c r="B103" s="49" t="s">
        <v>535</v>
      </c>
      <c r="C103" s="108" t="s">
        <v>405</v>
      </c>
      <c r="D103" s="108">
        <v>200</v>
      </c>
      <c r="E103" s="93" t="s">
        <v>482</v>
      </c>
      <c r="F103" s="89"/>
      <c r="G103" s="89"/>
      <c r="H103" s="82">
        <f t="shared" si="4"/>
        <v>0</v>
      </c>
      <c r="I103" s="96" t="b">
        <f t="shared" si="5"/>
        <v>0</v>
      </c>
      <c r="J103" s="48" t="s">
        <v>6</v>
      </c>
      <c r="K103" s="96" t="b">
        <f t="shared" si="6"/>
        <v>0</v>
      </c>
      <c r="L103" s="63"/>
      <c r="M103" s="63"/>
    </row>
    <row r="104" spans="1:13" ht="30" customHeight="1" x14ac:dyDescent="0.35">
      <c r="A104" s="88">
        <v>220</v>
      </c>
      <c r="B104" s="49" t="s">
        <v>536</v>
      </c>
      <c r="C104" s="108" t="s">
        <v>406</v>
      </c>
      <c r="D104" s="108">
        <v>100</v>
      </c>
      <c r="E104" s="93" t="s">
        <v>482</v>
      </c>
      <c r="F104" s="89"/>
      <c r="G104" s="89"/>
      <c r="H104" s="82">
        <f t="shared" si="4"/>
        <v>0</v>
      </c>
      <c r="I104" s="96" t="b">
        <f t="shared" si="5"/>
        <v>0</v>
      </c>
      <c r="J104" s="48" t="s">
        <v>6</v>
      </c>
      <c r="K104" s="96" t="b">
        <f t="shared" si="6"/>
        <v>0</v>
      </c>
      <c r="L104" s="63"/>
      <c r="M104" s="63"/>
    </row>
    <row r="105" spans="1:13" ht="30" customHeight="1" x14ac:dyDescent="0.35">
      <c r="A105" s="88">
        <v>221</v>
      </c>
      <c r="B105" s="49" t="s">
        <v>537</v>
      </c>
      <c r="C105" s="108" t="s">
        <v>407</v>
      </c>
      <c r="D105" s="108">
        <v>300</v>
      </c>
      <c r="E105" s="93" t="s">
        <v>482</v>
      </c>
      <c r="F105" s="89"/>
      <c r="G105" s="89"/>
      <c r="H105" s="82">
        <f t="shared" si="4"/>
        <v>0</v>
      </c>
      <c r="I105" s="96" t="b">
        <f t="shared" si="5"/>
        <v>0</v>
      </c>
      <c r="J105" s="48" t="s">
        <v>6</v>
      </c>
      <c r="K105" s="96" t="b">
        <f t="shared" si="6"/>
        <v>0</v>
      </c>
      <c r="L105" s="63"/>
      <c r="M105" s="63"/>
    </row>
    <row r="106" spans="1:13" ht="30" customHeight="1" x14ac:dyDescent="0.35">
      <c r="A106" s="88">
        <v>222</v>
      </c>
      <c r="B106" s="49" t="s">
        <v>538</v>
      </c>
      <c r="C106" s="108" t="s">
        <v>408</v>
      </c>
      <c r="D106" s="108">
        <v>100</v>
      </c>
      <c r="E106" s="93" t="s">
        <v>482</v>
      </c>
      <c r="F106" s="89"/>
      <c r="G106" s="89"/>
      <c r="H106" s="82">
        <f t="shared" si="4"/>
        <v>0</v>
      </c>
      <c r="I106" s="96" t="b">
        <f t="shared" si="5"/>
        <v>0</v>
      </c>
      <c r="J106" s="48" t="s">
        <v>6</v>
      </c>
      <c r="K106" s="96" t="b">
        <f t="shared" si="6"/>
        <v>0</v>
      </c>
      <c r="L106" s="63"/>
      <c r="M106" s="63"/>
    </row>
    <row r="107" spans="1:13" ht="30" customHeight="1" x14ac:dyDescent="0.35">
      <c r="A107" s="88">
        <v>223</v>
      </c>
      <c r="B107" s="49" t="s">
        <v>539</v>
      </c>
      <c r="C107" s="108" t="s">
        <v>409</v>
      </c>
      <c r="D107" s="108">
        <v>200</v>
      </c>
      <c r="E107" s="93" t="s">
        <v>482</v>
      </c>
      <c r="F107" s="89"/>
      <c r="G107" s="89"/>
      <c r="H107" s="82">
        <f t="shared" si="4"/>
        <v>0</v>
      </c>
      <c r="I107" s="96" t="b">
        <f t="shared" si="5"/>
        <v>0</v>
      </c>
      <c r="J107" s="48" t="s">
        <v>6</v>
      </c>
      <c r="K107" s="96" t="b">
        <f t="shared" si="6"/>
        <v>0</v>
      </c>
      <c r="L107" s="63"/>
      <c r="M107" s="63"/>
    </row>
    <row r="108" spans="1:13" ht="41.5" customHeight="1" x14ac:dyDescent="0.35">
      <c r="A108" s="88">
        <v>224</v>
      </c>
      <c r="B108" s="49" t="s">
        <v>540</v>
      </c>
      <c r="C108" s="108" t="s">
        <v>410</v>
      </c>
      <c r="D108" s="108">
        <v>100</v>
      </c>
      <c r="E108" s="93" t="s">
        <v>482</v>
      </c>
      <c r="F108" s="89"/>
      <c r="G108" s="89"/>
      <c r="H108" s="82">
        <f t="shared" si="4"/>
        <v>0</v>
      </c>
      <c r="I108" s="96" t="b">
        <f t="shared" si="5"/>
        <v>0</v>
      </c>
      <c r="J108" s="48" t="s">
        <v>6</v>
      </c>
      <c r="K108" s="96" t="b">
        <f t="shared" si="6"/>
        <v>0</v>
      </c>
      <c r="L108" s="63"/>
      <c r="M108" s="63"/>
    </row>
    <row r="109" spans="1:13" ht="41" customHeight="1" x14ac:dyDescent="0.35">
      <c r="A109" s="88">
        <v>225</v>
      </c>
      <c r="B109" s="49" t="s">
        <v>541</v>
      </c>
      <c r="C109" s="108" t="s">
        <v>411</v>
      </c>
      <c r="D109" s="108">
        <v>200</v>
      </c>
      <c r="E109" s="93" t="s">
        <v>482</v>
      </c>
      <c r="F109" s="89"/>
      <c r="G109" s="89"/>
      <c r="H109" s="82">
        <f t="shared" si="4"/>
        <v>0</v>
      </c>
      <c r="I109" s="96" t="b">
        <f t="shared" si="5"/>
        <v>0</v>
      </c>
      <c r="J109" s="48" t="s">
        <v>6</v>
      </c>
      <c r="K109" s="96" t="b">
        <f t="shared" si="6"/>
        <v>0</v>
      </c>
      <c r="L109" s="63"/>
      <c r="M109" s="63"/>
    </row>
    <row r="110" spans="1:13" ht="30" customHeight="1" x14ac:dyDescent="0.35">
      <c r="A110" s="88">
        <v>226</v>
      </c>
      <c r="B110" s="49" t="s">
        <v>542</v>
      </c>
      <c r="C110" s="108" t="s">
        <v>412</v>
      </c>
      <c r="D110" s="108">
        <v>100</v>
      </c>
      <c r="E110" s="93" t="s">
        <v>482</v>
      </c>
      <c r="F110" s="89"/>
      <c r="G110" s="89"/>
      <c r="H110" s="82">
        <f t="shared" si="4"/>
        <v>0</v>
      </c>
      <c r="I110" s="96" t="b">
        <f t="shared" si="5"/>
        <v>0</v>
      </c>
      <c r="J110" s="48" t="s">
        <v>6</v>
      </c>
      <c r="K110" s="96" t="b">
        <f t="shared" si="6"/>
        <v>0</v>
      </c>
      <c r="L110" s="63"/>
      <c r="M110" s="63"/>
    </row>
    <row r="111" spans="1:13" ht="30" customHeight="1" x14ac:dyDescent="0.35">
      <c r="A111" s="88">
        <v>227</v>
      </c>
      <c r="B111" s="49" t="s">
        <v>543</v>
      </c>
      <c r="C111" s="108" t="s">
        <v>413</v>
      </c>
      <c r="D111" s="108">
        <v>250</v>
      </c>
      <c r="E111" s="93" t="s">
        <v>482</v>
      </c>
      <c r="F111" s="89"/>
      <c r="G111" s="89"/>
      <c r="H111" s="82">
        <f t="shared" si="4"/>
        <v>0</v>
      </c>
      <c r="I111" s="96" t="b">
        <f t="shared" si="5"/>
        <v>0</v>
      </c>
      <c r="J111" s="48" t="s">
        <v>6</v>
      </c>
      <c r="K111" s="96" t="b">
        <f t="shared" si="6"/>
        <v>0</v>
      </c>
      <c r="L111" s="63"/>
      <c r="M111" s="63"/>
    </row>
    <row r="112" spans="1:13" ht="30" customHeight="1" x14ac:dyDescent="0.35">
      <c r="A112" s="88">
        <v>228</v>
      </c>
      <c r="B112" s="49" t="s">
        <v>544</v>
      </c>
      <c r="C112" s="108" t="s">
        <v>414</v>
      </c>
      <c r="D112" s="108">
        <v>250</v>
      </c>
      <c r="E112" s="93" t="s">
        <v>482</v>
      </c>
      <c r="F112" s="89"/>
      <c r="G112" s="89"/>
      <c r="H112" s="82">
        <f t="shared" si="4"/>
        <v>0</v>
      </c>
      <c r="I112" s="96" t="b">
        <f t="shared" si="5"/>
        <v>0</v>
      </c>
      <c r="J112" s="48" t="s">
        <v>6</v>
      </c>
      <c r="K112" s="96" t="b">
        <f t="shared" si="6"/>
        <v>0</v>
      </c>
      <c r="L112" s="63"/>
      <c r="M112" s="63"/>
    </row>
    <row r="113" spans="1:13" ht="30" customHeight="1" x14ac:dyDescent="0.35">
      <c r="A113" s="88">
        <v>229</v>
      </c>
      <c r="B113" s="49" t="s">
        <v>545</v>
      </c>
      <c r="C113" s="108" t="s">
        <v>415</v>
      </c>
      <c r="D113" s="108">
        <v>150</v>
      </c>
      <c r="E113" s="93" t="s">
        <v>482</v>
      </c>
      <c r="F113" s="89"/>
      <c r="G113" s="89"/>
      <c r="H113" s="82">
        <f t="shared" si="4"/>
        <v>0</v>
      </c>
      <c r="I113" s="96" t="b">
        <f t="shared" si="5"/>
        <v>0</v>
      </c>
      <c r="J113" s="48" t="s">
        <v>6</v>
      </c>
      <c r="K113" s="96" t="b">
        <f t="shared" si="6"/>
        <v>0</v>
      </c>
      <c r="L113" s="63"/>
      <c r="M113" s="63"/>
    </row>
    <row r="114" spans="1:13" ht="30" customHeight="1" x14ac:dyDescent="0.35">
      <c r="A114" s="88">
        <v>230</v>
      </c>
      <c r="B114" s="49" t="s">
        <v>546</v>
      </c>
      <c r="C114" s="108" t="s">
        <v>416</v>
      </c>
      <c r="D114" s="108">
        <v>300</v>
      </c>
      <c r="E114" s="93" t="s">
        <v>482</v>
      </c>
      <c r="F114" s="89"/>
      <c r="G114" s="89"/>
      <c r="H114" s="82">
        <f t="shared" si="4"/>
        <v>0</v>
      </c>
      <c r="I114" s="96" t="b">
        <f t="shared" si="5"/>
        <v>0</v>
      </c>
      <c r="J114" s="48" t="s">
        <v>6</v>
      </c>
      <c r="K114" s="96" t="b">
        <f t="shared" si="6"/>
        <v>0</v>
      </c>
      <c r="L114" s="63"/>
      <c r="M114" s="63"/>
    </row>
    <row r="115" spans="1:13" ht="30" customHeight="1" x14ac:dyDescent="0.35">
      <c r="A115" s="88">
        <v>231</v>
      </c>
      <c r="B115" s="49" t="s">
        <v>547</v>
      </c>
      <c r="C115" s="108" t="s">
        <v>417</v>
      </c>
      <c r="D115" s="108">
        <v>120</v>
      </c>
      <c r="E115" s="93" t="s">
        <v>482</v>
      </c>
      <c r="F115" s="89"/>
      <c r="G115" s="89"/>
      <c r="H115" s="82">
        <f t="shared" si="4"/>
        <v>0</v>
      </c>
      <c r="I115" s="96" t="b">
        <f t="shared" si="5"/>
        <v>0</v>
      </c>
      <c r="J115" s="48" t="s">
        <v>6</v>
      </c>
      <c r="K115" s="96" t="b">
        <f t="shared" si="6"/>
        <v>0</v>
      </c>
      <c r="L115" s="63"/>
      <c r="M115" s="63"/>
    </row>
    <row r="116" spans="1:13" ht="30" customHeight="1" x14ac:dyDescent="0.35">
      <c r="A116" s="88">
        <v>232</v>
      </c>
      <c r="B116" s="49" t="s">
        <v>548</v>
      </c>
      <c r="C116" s="108" t="s">
        <v>418</v>
      </c>
      <c r="D116" s="108">
        <v>150</v>
      </c>
      <c r="E116" s="93" t="s">
        <v>482</v>
      </c>
      <c r="F116" s="89"/>
      <c r="G116" s="89"/>
      <c r="H116" s="82">
        <f t="shared" si="4"/>
        <v>0</v>
      </c>
      <c r="I116" s="96" t="b">
        <f t="shared" si="5"/>
        <v>0</v>
      </c>
      <c r="J116" s="48" t="s">
        <v>6</v>
      </c>
      <c r="K116" s="96" t="b">
        <f t="shared" si="6"/>
        <v>0</v>
      </c>
      <c r="L116" s="63"/>
      <c r="M116" s="63"/>
    </row>
    <row r="117" spans="1:13" ht="30" customHeight="1" x14ac:dyDescent="0.35">
      <c r="A117" s="88">
        <v>233</v>
      </c>
      <c r="B117" s="49" t="s">
        <v>549</v>
      </c>
      <c r="C117" s="108" t="s">
        <v>419</v>
      </c>
      <c r="D117" s="108">
        <v>350</v>
      </c>
      <c r="E117" s="93" t="s">
        <v>482</v>
      </c>
      <c r="F117" s="89"/>
      <c r="G117" s="89"/>
      <c r="H117" s="82">
        <f t="shared" si="4"/>
        <v>0</v>
      </c>
      <c r="I117" s="96" t="b">
        <f t="shared" si="5"/>
        <v>0</v>
      </c>
      <c r="J117" s="48" t="s">
        <v>6</v>
      </c>
      <c r="K117" s="96" t="b">
        <f t="shared" si="6"/>
        <v>0</v>
      </c>
      <c r="L117" s="63"/>
      <c r="M117" s="63"/>
    </row>
    <row r="118" spans="1:13" ht="30" customHeight="1" x14ac:dyDescent="0.35">
      <c r="A118" s="88">
        <v>234</v>
      </c>
      <c r="B118" s="49" t="s">
        <v>550</v>
      </c>
      <c r="C118" s="108" t="s">
        <v>420</v>
      </c>
      <c r="D118" s="108">
        <v>600</v>
      </c>
      <c r="E118" s="93" t="s">
        <v>482</v>
      </c>
      <c r="F118" s="89"/>
      <c r="G118" s="89"/>
      <c r="H118" s="82">
        <f t="shared" si="4"/>
        <v>0</v>
      </c>
      <c r="I118" s="96" t="b">
        <f t="shared" si="5"/>
        <v>0</v>
      </c>
      <c r="J118" s="48" t="s">
        <v>6</v>
      </c>
      <c r="K118" s="96" t="b">
        <f t="shared" si="6"/>
        <v>0</v>
      </c>
      <c r="L118" s="63"/>
      <c r="M118" s="63"/>
    </row>
    <row r="119" spans="1:13" ht="30" customHeight="1" x14ac:dyDescent="0.35">
      <c r="A119" s="88">
        <v>235</v>
      </c>
      <c r="B119" s="49" t="s">
        <v>551</v>
      </c>
      <c r="C119" s="108" t="s">
        <v>421</v>
      </c>
      <c r="D119" s="108">
        <v>50</v>
      </c>
      <c r="E119" s="93" t="s">
        <v>482</v>
      </c>
      <c r="F119" s="89"/>
      <c r="G119" s="89"/>
      <c r="H119" s="82">
        <f t="shared" si="4"/>
        <v>0</v>
      </c>
      <c r="I119" s="96" t="b">
        <f t="shared" si="5"/>
        <v>0</v>
      </c>
      <c r="J119" s="48" t="s">
        <v>6</v>
      </c>
      <c r="K119" s="96" t="b">
        <f t="shared" si="6"/>
        <v>0</v>
      </c>
      <c r="L119" s="63"/>
      <c r="M119" s="63"/>
    </row>
    <row r="120" spans="1:13" ht="30" customHeight="1" x14ac:dyDescent="0.35">
      <c r="A120" s="88">
        <v>236</v>
      </c>
      <c r="B120" s="49" t="s">
        <v>552</v>
      </c>
      <c r="C120" s="108" t="s">
        <v>422</v>
      </c>
      <c r="D120" s="108">
        <v>50</v>
      </c>
      <c r="E120" s="93" t="s">
        <v>482</v>
      </c>
      <c r="F120" s="89"/>
      <c r="G120" s="89"/>
      <c r="H120" s="82">
        <f t="shared" si="4"/>
        <v>0</v>
      </c>
      <c r="I120" s="96" t="b">
        <f t="shared" si="5"/>
        <v>0</v>
      </c>
      <c r="J120" s="48" t="s">
        <v>6</v>
      </c>
      <c r="K120" s="96" t="b">
        <f t="shared" si="6"/>
        <v>0</v>
      </c>
      <c r="L120" s="63"/>
      <c r="M120" s="63"/>
    </row>
    <row r="121" spans="1:13" ht="30" customHeight="1" x14ac:dyDescent="0.35">
      <c r="A121" s="88">
        <v>237</v>
      </c>
      <c r="B121" s="49" t="s">
        <v>553</v>
      </c>
      <c r="C121" s="108" t="s">
        <v>423</v>
      </c>
      <c r="D121" s="108">
        <v>100</v>
      </c>
      <c r="E121" s="93" t="s">
        <v>482</v>
      </c>
      <c r="F121" s="89"/>
      <c r="G121" s="89"/>
      <c r="H121" s="82">
        <f t="shared" si="4"/>
        <v>0</v>
      </c>
      <c r="I121" s="96" t="b">
        <f t="shared" si="5"/>
        <v>0</v>
      </c>
      <c r="J121" s="48" t="s">
        <v>6</v>
      </c>
      <c r="K121" s="96" t="b">
        <f t="shared" si="6"/>
        <v>0</v>
      </c>
      <c r="L121" s="63"/>
      <c r="M121" s="63"/>
    </row>
    <row r="122" spans="1:13" ht="30" customHeight="1" x14ac:dyDescent="0.35">
      <c r="A122" s="88">
        <v>238</v>
      </c>
      <c r="B122" s="49" t="s">
        <v>554</v>
      </c>
      <c r="C122" s="108" t="s">
        <v>424</v>
      </c>
      <c r="D122" s="108">
        <v>200</v>
      </c>
      <c r="E122" s="93" t="s">
        <v>482</v>
      </c>
      <c r="F122" s="89"/>
      <c r="G122" s="89"/>
      <c r="H122" s="82">
        <f t="shared" si="4"/>
        <v>0</v>
      </c>
      <c r="I122" s="96" t="b">
        <f t="shared" si="5"/>
        <v>0</v>
      </c>
      <c r="J122" s="48" t="s">
        <v>6</v>
      </c>
      <c r="K122" s="96" t="b">
        <f t="shared" si="6"/>
        <v>0</v>
      </c>
      <c r="L122" s="63"/>
      <c r="M122" s="63"/>
    </row>
    <row r="123" spans="1:13" ht="30" customHeight="1" x14ac:dyDescent="0.35">
      <c r="A123" s="88">
        <v>239</v>
      </c>
      <c r="B123" s="49" t="s">
        <v>555</v>
      </c>
      <c r="C123" s="108" t="s">
        <v>425</v>
      </c>
      <c r="D123" s="108">
        <v>200</v>
      </c>
      <c r="E123" s="93" t="s">
        <v>482</v>
      </c>
      <c r="F123" s="89"/>
      <c r="G123" s="89"/>
      <c r="H123" s="82">
        <f t="shared" si="4"/>
        <v>0</v>
      </c>
      <c r="I123" s="96" t="b">
        <f t="shared" si="5"/>
        <v>0</v>
      </c>
      <c r="J123" s="48" t="s">
        <v>6</v>
      </c>
      <c r="K123" s="96" t="b">
        <f t="shared" si="6"/>
        <v>0</v>
      </c>
      <c r="L123" s="63"/>
      <c r="M123" s="63"/>
    </row>
    <row r="124" spans="1:13" ht="30" customHeight="1" x14ac:dyDescent="0.35">
      <c r="A124" s="88">
        <v>240</v>
      </c>
      <c r="B124" s="49" t="s">
        <v>556</v>
      </c>
      <c r="C124" s="108" t="s">
        <v>426</v>
      </c>
      <c r="D124" s="108">
        <v>200</v>
      </c>
      <c r="E124" s="93" t="s">
        <v>482</v>
      </c>
      <c r="F124" s="89"/>
      <c r="G124" s="89"/>
      <c r="H124" s="82">
        <f t="shared" si="4"/>
        <v>0</v>
      </c>
      <c r="I124" s="96" t="b">
        <f t="shared" si="5"/>
        <v>0</v>
      </c>
      <c r="J124" s="48" t="s">
        <v>6</v>
      </c>
      <c r="K124" s="96" t="b">
        <f t="shared" si="6"/>
        <v>0</v>
      </c>
      <c r="L124" s="63"/>
      <c r="M124" s="63"/>
    </row>
    <row r="125" spans="1:13" ht="30" customHeight="1" x14ac:dyDescent="0.35">
      <c r="A125" s="88">
        <v>241</v>
      </c>
      <c r="B125" s="49" t="s">
        <v>557</v>
      </c>
      <c r="C125" s="108" t="s">
        <v>427</v>
      </c>
      <c r="D125" s="108">
        <v>200</v>
      </c>
      <c r="E125" s="93" t="s">
        <v>482</v>
      </c>
      <c r="F125" s="89"/>
      <c r="G125" s="89"/>
      <c r="H125" s="82">
        <f t="shared" si="4"/>
        <v>0</v>
      </c>
      <c r="I125" s="96" t="b">
        <f t="shared" si="5"/>
        <v>0</v>
      </c>
      <c r="J125" s="48" t="s">
        <v>6</v>
      </c>
      <c r="K125" s="96" t="b">
        <f t="shared" si="6"/>
        <v>0</v>
      </c>
      <c r="L125" s="63"/>
      <c r="M125" s="63"/>
    </row>
    <row r="126" spans="1:13" ht="30" customHeight="1" x14ac:dyDescent="0.35">
      <c r="A126" s="88">
        <v>242</v>
      </c>
      <c r="B126" s="49" t="s">
        <v>558</v>
      </c>
      <c r="C126" s="108" t="s">
        <v>428</v>
      </c>
      <c r="D126" s="108">
        <v>200</v>
      </c>
      <c r="E126" s="93" t="s">
        <v>482</v>
      </c>
      <c r="F126" s="89"/>
      <c r="G126" s="89"/>
      <c r="H126" s="82">
        <f t="shared" si="4"/>
        <v>0</v>
      </c>
      <c r="I126" s="96" t="b">
        <f t="shared" si="5"/>
        <v>0</v>
      </c>
      <c r="J126" s="48" t="s">
        <v>6</v>
      </c>
      <c r="K126" s="96" t="b">
        <f t="shared" si="6"/>
        <v>0</v>
      </c>
      <c r="L126" s="63"/>
      <c r="M126" s="63"/>
    </row>
    <row r="127" spans="1:13" ht="30" customHeight="1" x14ac:dyDescent="0.35">
      <c r="A127" s="88">
        <v>243</v>
      </c>
      <c r="B127" s="49" t="s">
        <v>559</v>
      </c>
      <c r="C127" s="108" t="s">
        <v>429</v>
      </c>
      <c r="D127" s="108">
        <v>200</v>
      </c>
      <c r="E127" s="93" t="s">
        <v>482</v>
      </c>
      <c r="F127" s="89"/>
      <c r="G127" s="89"/>
      <c r="H127" s="82">
        <f t="shared" si="4"/>
        <v>0</v>
      </c>
      <c r="I127" s="96" t="b">
        <f t="shared" si="5"/>
        <v>0</v>
      </c>
      <c r="J127" s="48" t="s">
        <v>6</v>
      </c>
      <c r="K127" s="96" t="b">
        <f t="shared" si="6"/>
        <v>0</v>
      </c>
      <c r="L127" s="63"/>
      <c r="M127" s="63"/>
    </row>
    <row r="128" spans="1:13" ht="30" customHeight="1" x14ac:dyDescent="0.35">
      <c r="A128" s="88">
        <v>244</v>
      </c>
      <c r="B128" s="49" t="s">
        <v>560</v>
      </c>
      <c r="C128" s="108" t="s">
        <v>430</v>
      </c>
      <c r="D128" s="108">
        <v>5</v>
      </c>
      <c r="E128" s="93" t="s">
        <v>482</v>
      </c>
      <c r="F128" s="89"/>
      <c r="G128" s="89"/>
      <c r="H128" s="82">
        <f t="shared" si="4"/>
        <v>0</v>
      </c>
      <c r="I128" s="96" t="b">
        <f t="shared" si="5"/>
        <v>0</v>
      </c>
      <c r="J128" s="48" t="s">
        <v>6</v>
      </c>
      <c r="K128" s="96" t="b">
        <f t="shared" si="6"/>
        <v>0</v>
      </c>
      <c r="L128" s="63"/>
      <c r="M128" s="63"/>
    </row>
    <row r="129" spans="1:13" ht="30" customHeight="1" x14ac:dyDescent="0.35">
      <c r="A129" s="88">
        <v>245</v>
      </c>
      <c r="B129" s="49" t="s">
        <v>561</v>
      </c>
      <c r="C129" s="108" t="s">
        <v>431</v>
      </c>
      <c r="D129" s="108">
        <v>5</v>
      </c>
      <c r="E129" s="93" t="s">
        <v>482</v>
      </c>
      <c r="F129" s="89"/>
      <c r="G129" s="89"/>
      <c r="H129" s="82">
        <f t="shared" si="4"/>
        <v>0</v>
      </c>
      <c r="I129" s="96" t="b">
        <f t="shared" si="5"/>
        <v>0</v>
      </c>
      <c r="J129" s="48" t="s">
        <v>6</v>
      </c>
      <c r="K129" s="96" t="b">
        <f t="shared" si="6"/>
        <v>0</v>
      </c>
      <c r="L129" s="63"/>
      <c r="M129" s="63"/>
    </row>
    <row r="130" spans="1:13" ht="30" customHeight="1" x14ac:dyDescent="0.35">
      <c r="A130" s="88">
        <v>246</v>
      </c>
      <c r="B130" s="49" t="s">
        <v>562</v>
      </c>
      <c r="C130" s="108" t="s">
        <v>432</v>
      </c>
      <c r="D130" s="108">
        <v>10</v>
      </c>
      <c r="E130" s="93" t="s">
        <v>482</v>
      </c>
      <c r="F130" s="89"/>
      <c r="G130" s="89"/>
      <c r="H130" s="82">
        <f t="shared" si="4"/>
        <v>0</v>
      </c>
      <c r="I130" s="96" t="b">
        <f t="shared" si="5"/>
        <v>0</v>
      </c>
      <c r="J130" s="48" t="s">
        <v>6</v>
      </c>
      <c r="K130" s="96" t="b">
        <f t="shared" si="6"/>
        <v>0</v>
      </c>
      <c r="L130" s="63"/>
      <c r="M130" s="63"/>
    </row>
    <row r="131" spans="1:13" ht="30" customHeight="1" x14ac:dyDescent="0.35">
      <c r="A131" s="88">
        <v>247</v>
      </c>
      <c r="B131" s="49" t="s">
        <v>563</v>
      </c>
      <c r="C131" s="108" t="s">
        <v>433</v>
      </c>
      <c r="D131" s="108">
        <v>5</v>
      </c>
      <c r="E131" s="93" t="s">
        <v>482</v>
      </c>
      <c r="F131" s="89"/>
      <c r="G131" s="89"/>
      <c r="H131" s="82">
        <f t="shared" si="4"/>
        <v>0</v>
      </c>
      <c r="I131" s="96" t="b">
        <f t="shared" si="5"/>
        <v>0</v>
      </c>
      <c r="J131" s="48" t="s">
        <v>6</v>
      </c>
      <c r="K131" s="96" t="b">
        <f t="shared" si="6"/>
        <v>0</v>
      </c>
      <c r="L131" s="63"/>
      <c r="M131" s="63"/>
    </row>
    <row r="132" spans="1:13" ht="30" customHeight="1" x14ac:dyDescent="0.35">
      <c r="A132" s="88">
        <v>248</v>
      </c>
      <c r="B132" s="49" t="s">
        <v>564</v>
      </c>
      <c r="C132" s="108" t="s">
        <v>434</v>
      </c>
      <c r="D132" s="108">
        <v>5</v>
      </c>
      <c r="E132" s="93" t="s">
        <v>482</v>
      </c>
      <c r="F132" s="89"/>
      <c r="G132" s="89"/>
      <c r="H132" s="82">
        <f t="shared" si="4"/>
        <v>0</v>
      </c>
      <c r="I132" s="96" t="b">
        <f t="shared" si="5"/>
        <v>0</v>
      </c>
      <c r="J132" s="48" t="s">
        <v>6</v>
      </c>
      <c r="K132" s="96" t="b">
        <f t="shared" si="6"/>
        <v>0</v>
      </c>
      <c r="L132" s="63"/>
      <c r="M132" s="63"/>
    </row>
    <row r="133" spans="1:13" ht="30" customHeight="1" x14ac:dyDescent="0.35">
      <c r="A133" s="88">
        <v>249</v>
      </c>
      <c r="B133" s="49" t="s">
        <v>565</v>
      </c>
      <c r="C133" s="108" t="s">
        <v>435</v>
      </c>
      <c r="D133" s="108">
        <v>100</v>
      </c>
      <c r="E133" s="93" t="s">
        <v>482</v>
      </c>
      <c r="F133" s="89"/>
      <c r="G133" s="89"/>
      <c r="H133" s="82">
        <f t="shared" si="4"/>
        <v>0</v>
      </c>
      <c r="I133" s="96" t="b">
        <f t="shared" si="5"/>
        <v>0</v>
      </c>
      <c r="J133" s="48" t="s">
        <v>6</v>
      </c>
      <c r="K133" s="96" t="b">
        <f t="shared" si="6"/>
        <v>0</v>
      </c>
      <c r="L133" s="63"/>
      <c r="M133" s="63"/>
    </row>
    <row r="134" spans="1:13" ht="30" customHeight="1" x14ac:dyDescent="0.35">
      <c r="A134" s="88">
        <v>250</v>
      </c>
      <c r="B134" s="49" t="s">
        <v>566</v>
      </c>
      <c r="C134" s="108" t="s">
        <v>436</v>
      </c>
      <c r="D134" s="108">
        <v>200</v>
      </c>
      <c r="E134" s="93" t="s">
        <v>482</v>
      </c>
      <c r="F134" s="89"/>
      <c r="G134" s="89"/>
      <c r="H134" s="82">
        <f t="shared" si="4"/>
        <v>0</v>
      </c>
      <c r="I134" s="96" t="b">
        <f t="shared" si="5"/>
        <v>0</v>
      </c>
      <c r="J134" s="48" t="s">
        <v>6</v>
      </c>
      <c r="K134" s="96" t="b">
        <f t="shared" si="6"/>
        <v>0</v>
      </c>
      <c r="L134" s="63"/>
      <c r="M134" s="63"/>
    </row>
    <row r="135" spans="1:13" ht="30" customHeight="1" x14ac:dyDescent="0.35">
      <c r="A135" s="88">
        <v>251</v>
      </c>
      <c r="B135" s="49" t="s">
        <v>567</v>
      </c>
      <c r="C135" s="108" t="s">
        <v>437</v>
      </c>
      <c r="D135" s="108">
        <v>200</v>
      </c>
      <c r="E135" s="93" t="s">
        <v>482</v>
      </c>
      <c r="F135" s="89"/>
      <c r="G135" s="89"/>
      <c r="H135" s="82">
        <f t="shared" si="4"/>
        <v>0</v>
      </c>
      <c r="I135" s="96" t="b">
        <f t="shared" si="5"/>
        <v>0</v>
      </c>
      <c r="J135" s="48" t="s">
        <v>6</v>
      </c>
      <c r="K135" s="96" t="b">
        <f t="shared" si="6"/>
        <v>0</v>
      </c>
      <c r="L135" s="63"/>
      <c r="M135" s="63"/>
    </row>
    <row r="136" spans="1:13" ht="30" customHeight="1" x14ac:dyDescent="0.35">
      <c r="A136" s="88">
        <v>252</v>
      </c>
      <c r="B136" s="49" t="s">
        <v>568</v>
      </c>
      <c r="C136" s="108" t="s">
        <v>438</v>
      </c>
      <c r="D136" s="108">
        <v>200</v>
      </c>
      <c r="E136" s="93" t="s">
        <v>482</v>
      </c>
      <c r="F136" s="89"/>
      <c r="G136" s="89"/>
      <c r="H136" s="82">
        <f t="shared" ref="H136:H178" si="7">D136*G136</f>
        <v>0</v>
      </c>
      <c r="I136" s="96" t="b">
        <f t="shared" ref="I136:I178" si="8">ISNUMBER(G136)</f>
        <v>0</v>
      </c>
      <c r="J136" s="48" t="s">
        <v>6</v>
      </c>
      <c r="K136" s="96" t="b">
        <f t="shared" ref="K136:K178" si="9">IF(J136=1,10,IF(J136=2,9,IF(J136=3,6,IF(J136=4,5,IF(J136=5,4,IF(J136=6,3,IF(J136=7,2,IF(J136=8,1,IF(J136="Non-Compliant Contibutor",0)))))))))</f>
        <v>0</v>
      </c>
      <c r="L136" s="63"/>
      <c r="M136" s="63"/>
    </row>
    <row r="137" spans="1:13" ht="30" customHeight="1" x14ac:dyDescent="0.35">
      <c r="A137" s="88">
        <v>253</v>
      </c>
      <c r="B137" s="49" t="s">
        <v>569</v>
      </c>
      <c r="C137" s="108" t="s">
        <v>439</v>
      </c>
      <c r="D137" s="108">
        <v>200</v>
      </c>
      <c r="E137" s="93" t="s">
        <v>482</v>
      </c>
      <c r="F137" s="89"/>
      <c r="G137" s="89"/>
      <c r="H137" s="82">
        <f t="shared" si="7"/>
        <v>0</v>
      </c>
      <c r="I137" s="96" t="b">
        <f t="shared" si="8"/>
        <v>0</v>
      </c>
      <c r="J137" s="48" t="s">
        <v>6</v>
      </c>
      <c r="K137" s="96" t="b">
        <f t="shared" si="9"/>
        <v>0</v>
      </c>
      <c r="L137" s="63"/>
      <c r="M137" s="63"/>
    </row>
    <row r="138" spans="1:13" ht="30" customHeight="1" x14ac:dyDescent="0.35">
      <c r="A138" s="88">
        <v>254</v>
      </c>
      <c r="B138" s="49" t="s">
        <v>570</v>
      </c>
      <c r="C138" s="108" t="s">
        <v>440</v>
      </c>
      <c r="D138" s="108">
        <v>200</v>
      </c>
      <c r="E138" s="93" t="s">
        <v>482</v>
      </c>
      <c r="F138" s="89"/>
      <c r="G138" s="89"/>
      <c r="H138" s="82">
        <f t="shared" si="7"/>
        <v>0</v>
      </c>
      <c r="I138" s="96" t="b">
        <f t="shared" si="8"/>
        <v>0</v>
      </c>
      <c r="J138" s="48" t="s">
        <v>6</v>
      </c>
      <c r="K138" s="96" t="b">
        <f t="shared" si="9"/>
        <v>0</v>
      </c>
      <c r="L138" s="63"/>
      <c r="M138" s="63"/>
    </row>
    <row r="139" spans="1:13" ht="30" customHeight="1" x14ac:dyDescent="0.35">
      <c r="A139" s="88">
        <v>255</v>
      </c>
      <c r="B139" s="49" t="s">
        <v>571</v>
      </c>
      <c r="C139" s="108" t="s">
        <v>441</v>
      </c>
      <c r="D139" s="108">
        <v>200</v>
      </c>
      <c r="E139" s="93" t="s">
        <v>482</v>
      </c>
      <c r="F139" s="89"/>
      <c r="G139" s="89"/>
      <c r="H139" s="82">
        <f t="shared" si="7"/>
        <v>0</v>
      </c>
      <c r="I139" s="96" t="b">
        <f t="shared" si="8"/>
        <v>0</v>
      </c>
      <c r="J139" s="48" t="s">
        <v>6</v>
      </c>
      <c r="K139" s="96" t="b">
        <f t="shared" si="9"/>
        <v>0</v>
      </c>
      <c r="L139" s="63"/>
      <c r="M139" s="63"/>
    </row>
    <row r="140" spans="1:13" ht="30" customHeight="1" x14ac:dyDescent="0.35">
      <c r="A140" s="88">
        <v>256</v>
      </c>
      <c r="B140" s="49" t="s">
        <v>572</v>
      </c>
      <c r="C140" s="108" t="s">
        <v>442</v>
      </c>
      <c r="D140" s="108">
        <v>10</v>
      </c>
      <c r="E140" s="93" t="s">
        <v>482</v>
      </c>
      <c r="F140" s="89"/>
      <c r="G140" s="89"/>
      <c r="H140" s="82">
        <f t="shared" si="7"/>
        <v>0</v>
      </c>
      <c r="I140" s="96" t="b">
        <f t="shared" si="8"/>
        <v>0</v>
      </c>
      <c r="J140" s="48" t="s">
        <v>6</v>
      </c>
      <c r="K140" s="96" t="b">
        <f t="shared" si="9"/>
        <v>0</v>
      </c>
      <c r="L140" s="63"/>
      <c r="M140" s="63"/>
    </row>
    <row r="141" spans="1:13" ht="30" customHeight="1" x14ac:dyDescent="0.35">
      <c r="A141" s="88">
        <v>257</v>
      </c>
      <c r="B141" s="49" t="s">
        <v>573</v>
      </c>
      <c r="C141" s="108" t="s">
        <v>443</v>
      </c>
      <c r="D141" s="108">
        <v>5</v>
      </c>
      <c r="E141" s="93" t="s">
        <v>482</v>
      </c>
      <c r="F141" s="89"/>
      <c r="G141" s="89"/>
      <c r="H141" s="82">
        <f t="shared" si="7"/>
        <v>0</v>
      </c>
      <c r="I141" s="96" t="b">
        <f t="shared" si="8"/>
        <v>0</v>
      </c>
      <c r="J141" s="48" t="s">
        <v>6</v>
      </c>
      <c r="K141" s="96" t="b">
        <f t="shared" si="9"/>
        <v>0</v>
      </c>
      <c r="L141" s="63"/>
      <c r="M141" s="63"/>
    </row>
    <row r="142" spans="1:13" ht="30" customHeight="1" x14ac:dyDescent="0.35">
      <c r="A142" s="88">
        <v>258</v>
      </c>
      <c r="B142" s="49" t="s">
        <v>574</v>
      </c>
      <c r="C142" s="108" t="s">
        <v>444</v>
      </c>
      <c r="D142" s="108">
        <v>5</v>
      </c>
      <c r="E142" s="93" t="s">
        <v>482</v>
      </c>
      <c r="F142" s="89"/>
      <c r="G142" s="89"/>
      <c r="H142" s="82">
        <f t="shared" si="7"/>
        <v>0</v>
      </c>
      <c r="I142" s="96" t="b">
        <f t="shared" si="8"/>
        <v>0</v>
      </c>
      <c r="J142" s="48" t="s">
        <v>6</v>
      </c>
      <c r="K142" s="96" t="b">
        <f t="shared" si="9"/>
        <v>0</v>
      </c>
      <c r="L142" s="63"/>
      <c r="M142" s="63"/>
    </row>
    <row r="143" spans="1:13" ht="30" customHeight="1" x14ac:dyDescent="0.35">
      <c r="A143" s="88">
        <v>259</v>
      </c>
      <c r="B143" s="49" t="s">
        <v>575</v>
      </c>
      <c r="C143" s="108" t="s">
        <v>445</v>
      </c>
      <c r="D143" s="108">
        <v>5</v>
      </c>
      <c r="E143" s="93" t="s">
        <v>482</v>
      </c>
      <c r="F143" s="89"/>
      <c r="G143" s="89"/>
      <c r="H143" s="82">
        <f t="shared" si="7"/>
        <v>0</v>
      </c>
      <c r="I143" s="96" t="b">
        <f t="shared" si="8"/>
        <v>0</v>
      </c>
      <c r="J143" s="48" t="s">
        <v>6</v>
      </c>
      <c r="K143" s="96" t="b">
        <f t="shared" si="9"/>
        <v>0</v>
      </c>
      <c r="L143" s="63"/>
      <c r="M143" s="63"/>
    </row>
    <row r="144" spans="1:13" ht="30" customHeight="1" x14ac:dyDescent="0.35">
      <c r="A144" s="88">
        <v>260</v>
      </c>
      <c r="B144" s="49" t="s">
        <v>576</v>
      </c>
      <c r="C144" s="108" t="s">
        <v>446</v>
      </c>
      <c r="D144" s="108">
        <v>200</v>
      </c>
      <c r="E144" s="93" t="s">
        <v>482</v>
      </c>
      <c r="F144" s="89"/>
      <c r="G144" s="89"/>
      <c r="H144" s="82">
        <f t="shared" si="7"/>
        <v>0</v>
      </c>
      <c r="I144" s="96" t="b">
        <f t="shared" si="8"/>
        <v>0</v>
      </c>
      <c r="J144" s="48" t="s">
        <v>6</v>
      </c>
      <c r="K144" s="96" t="b">
        <f t="shared" si="9"/>
        <v>0</v>
      </c>
      <c r="L144" s="63"/>
      <c r="M144" s="63"/>
    </row>
    <row r="145" spans="1:13" ht="30" customHeight="1" x14ac:dyDescent="0.35">
      <c r="A145" s="88">
        <v>261</v>
      </c>
      <c r="B145" s="49" t="s">
        <v>577</v>
      </c>
      <c r="C145" s="108" t="s">
        <v>447</v>
      </c>
      <c r="D145" s="108">
        <v>100</v>
      </c>
      <c r="E145" s="93" t="s">
        <v>482</v>
      </c>
      <c r="F145" s="89"/>
      <c r="G145" s="89"/>
      <c r="H145" s="82">
        <f t="shared" si="7"/>
        <v>0</v>
      </c>
      <c r="I145" s="96" t="b">
        <f t="shared" si="8"/>
        <v>0</v>
      </c>
      <c r="J145" s="48" t="s">
        <v>6</v>
      </c>
      <c r="K145" s="96" t="b">
        <f t="shared" si="9"/>
        <v>0</v>
      </c>
      <c r="L145" s="63"/>
      <c r="M145" s="63"/>
    </row>
    <row r="146" spans="1:13" ht="30" customHeight="1" x14ac:dyDescent="0.35">
      <c r="A146" s="88">
        <v>262</v>
      </c>
      <c r="B146" s="49" t="s">
        <v>578</v>
      </c>
      <c r="C146" s="108" t="s">
        <v>448</v>
      </c>
      <c r="D146" s="108">
        <v>200</v>
      </c>
      <c r="E146" s="93" t="s">
        <v>482</v>
      </c>
      <c r="F146" s="89"/>
      <c r="G146" s="89"/>
      <c r="H146" s="82">
        <f t="shared" si="7"/>
        <v>0</v>
      </c>
      <c r="I146" s="96" t="b">
        <f t="shared" si="8"/>
        <v>0</v>
      </c>
      <c r="J146" s="48" t="s">
        <v>6</v>
      </c>
      <c r="K146" s="96" t="b">
        <f t="shared" si="9"/>
        <v>0</v>
      </c>
      <c r="L146" s="63"/>
      <c r="M146" s="63"/>
    </row>
    <row r="147" spans="1:13" ht="30" customHeight="1" x14ac:dyDescent="0.35">
      <c r="A147" s="88">
        <v>263</v>
      </c>
      <c r="B147" s="49" t="s">
        <v>579</v>
      </c>
      <c r="C147" s="108" t="s">
        <v>449</v>
      </c>
      <c r="D147" s="108">
        <v>200</v>
      </c>
      <c r="E147" s="93" t="s">
        <v>482</v>
      </c>
      <c r="F147" s="89"/>
      <c r="G147" s="89"/>
      <c r="H147" s="82">
        <f t="shared" si="7"/>
        <v>0</v>
      </c>
      <c r="I147" s="96" t="b">
        <f t="shared" si="8"/>
        <v>0</v>
      </c>
      <c r="J147" s="48" t="s">
        <v>6</v>
      </c>
      <c r="K147" s="96" t="b">
        <f t="shared" si="9"/>
        <v>0</v>
      </c>
      <c r="L147" s="63"/>
      <c r="M147" s="63"/>
    </row>
    <row r="148" spans="1:13" ht="30" customHeight="1" x14ac:dyDescent="0.35">
      <c r="A148" s="88">
        <v>264</v>
      </c>
      <c r="B148" s="49" t="s">
        <v>580</v>
      </c>
      <c r="C148" s="108" t="s">
        <v>450</v>
      </c>
      <c r="D148" s="108">
        <v>250</v>
      </c>
      <c r="E148" s="93" t="s">
        <v>482</v>
      </c>
      <c r="F148" s="89"/>
      <c r="G148" s="89"/>
      <c r="H148" s="82">
        <f t="shared" si="7"/>
        <v>0</v>
      </c>
      <c r="I148" s="96" t="b">
        <f t="shared" si="8"/>
        <v>0</v>
      </c>
      <c r="J148" s="48" t="s">
        <v>6</v>
      </c>
      <c r="K148" s="96" t="b">
        <f t="shared" si="9"/>
        <v>0</v>
      </c>
      <c r="L148" s="63"/>
      <c r="M148" s="63"/>
    </row>
    <row r="149" spans="1:13" ht="30" customHeight="1" x14ac:dyDescent="0.35">
      <c r="A149" s="88">
        <v>265</v>
      </c>
      <c r="B149" s="49" t="s">
        <v>581</v>
      </c>
      <c r="C149" s="109" t="s">
        <v>451</v>
      </c>
      <c r="D149" s="109">
        <v>225</v>
      </c>
      <c r="E149" s="93" t="s">
        <v>482</v>
      </c>
      <c r="F149" s="89"/>
      <c r="G149" s="89"/>
      <c r="H149" s="82">
        <f t="shared" si="7"/>
        <v>0</v>
      </c>
      <c r="I149" s="96" t="b">
        <f t="shared" si="8"/>
        <v>0</v>
      </c>
      <c r="J149" s="48" t="s">
        <v>6</v>
      </c>
      <c r="K149" s="96" t="b">
        <f t="shared" si="9"/>
        <v>0</v>
      </c>
      <c r="L149" s="63"/>
      <c r="M149" s="63"/>
    </row>
    <row r="150" spans="1:13" ht="30" customHeight="1" x14ac:dyDescent="0.35">
      <c r="A150" s="88">
        <v>266</v>
      </c>
      <c r="B150" s="49" t="s">
        <v>582</v>
      </c>
      <c r="C150" s="108" t="s">
        <v>452</v>
      </c>
      <c r="D150" s="108">
        <v>225</v>
      </c>
      <c r="E150" s="93" t="s">
        <v>482</v>
      </c>
      <c r="F150" s="89"/>
      <c r="G150" s="89"/>
      <c r="H150" s="82">
        <f t="shared" si="7"/>
        <v>0</v>
      </c>
      <c r="I150" s="96" t="b">
        <f t="shared" si="8"/>
        <v>0</v>
      </c>
      <c r="J150" s="48" t="s">
        <v>6</v>
      </c>
      <c r="K150" s="96" t="b">
        <f t="shared" si="9"/>
        <v>0</v>
      </c>
      <c r="L150" s="63"/>
      <c r="M150" s="63"/>
    </row>
    <row r="151" spans="1:13" ht="30" customHeight="1" x14ac:dyDescent="0.35">
      <c r="A151" s="88">
        <v>267</v>
      </c>
      <c r="B151" s="49" t="s">
        <v>583</v>
      </c>
      <c r="C151" s="109" t="s">
        <v>453</v>
      </c>
      <c r="D151" s="109">
        <v>750</v>
      </c>
      <c r="E151" s="93" t="s">
        <v>482</v>
      </c>
      <c r="F151" s="89"/>
      <c r="G151" s="89"/>
      <c r="H151" s="82">
        <f t="shared" si="7"/>
        <v>0</v>
      </c>
      <c r="I151" s="96" t="b">
        <f t="shared" si="8"/>
        <v>0</v>
      </c>
      <c r="J151" s="48" t="s">
        <v>6</v>
      </c>
      <c r="K151" s="96" t="b">
        <f t="shared" si="9"/>
        <v>0</v>
      </c>
      <c r="L151" s="63"/>
      <c r="M151" s="63"/>
    </row>
    <row r="152" spans="1:13" ht="30" customHeight="1" x14ac:dyDescent="0.35">
      <c r="A152" s="88">
        <v>268</v>
      </c>
      <c r="B152" s="49" t="s">
        <v>584</v>
      </c>
      <c r="C152" s="108" t="s">
        <v>454</v>
      </c>
      <c r="D152" s="108">
        <v>200</v>
      </c>
      <c r="E152" s="93" t="s">
        <v>482</v>
      </c>
      <c r="F152" s="89"/>
      <c r="G152" s="89"/>
      <c r="H152" s="82">
        <f t="shared" si="7"/>
        <v>0</v>
      </c>
      <c r="I152" s="96" t="b">
        <f t="shared" si="8"/>
        <v>0</v>
      </c>
      <c r="J152" s="48" t="s">
        <v>6</v>
      </c>
      <c r="K152" s="96" t="b">
        <f t="shared" si="9"/>
        <v>0</v>
      </c>
      <c r="L152" s="63"/>
      <c r="M152" s="63"/>
    </row>
    <row r="153" spans="1:13" ht="30" customHeight="1" x14ac:dyDescent="0.35">
      <c r="A153" s="88">
        <v>269</v>
      </c>
      <c r="B153" s="49" t="s">
        <v>585</v>
      </c>
      <c r="C153" s="108" t="s">
        <v>455</v>
      </c>
      <c r="D153" s="108">
        <v>250</v>
      </c>
      <c r="E153" s="93" t="s">
        <v>482</v>
      </c>
      <c r="F153" s="89"/>
      <c r="G153" s="89"/>
      <c r="H153" s="82">
        <f t="shared" si="7"/>
        <v>0</v>
      </c>
      <c r="I153" s="96" t="b">
        <f t="shared" si="8"/>
        <v>0</v>
      </c>
      <c r="J153" s="48" t="s">
        <v>6</v>
      </c>
      <c r="K153" s="96" t="b">
        <f t="shared" si="9"/>
        <v>0</v>
      </c>
      <c r="L153" s="63"/>
      <c r="M153" s="63"/>
    </row>
    <row r="154" spans="1:13" ht="30" customHeight="1" x14ac:dyDescent="0.35">
      <c r="A154" s="88">
        <v>270</v>
      </c>
      <c r="B154" s="49" t="s">
        <v>586</v>
      </c>
      <c r="C154" s="109" t="s">
        <v>456</v>
      </c>
      <c r="D154" s="109">
        <v>100</v>
      </c>
      <c r="E154" s="93" t="s">
        <v>482</v>
      </c>
      <c r="F154" s="89"/>
      <c r="G154" s="89"/>
      <c r="H154" s="82">
        <f t="shared" si="7"/>
        <v>0</v>
      </c>
      <c r="I154" s="96" t="b">
        <f t="shared" si="8"/>
        <v>0</v>
      </c>
      <c r="J154" s="48" t="s">
        <v>6</v>
      </c>
      <c r="K154" s="96" t="b">
        <f t="shared" si="9"/>
        <v>0</v>
      </c>
      <c r="L154" s="63"/>
      <c r="M154" s="63"/>
    </row>
    <row r="155" spans="1:13" ht="30" customHeight="1" x14ac:dyDescent="0.35">
      <c r="A155" s="88">
        <v>271</v>
      </c>
      <c r="B155" s="49" t="s">
        <v>587</v>
      </c>
      <c r="C155" s="108" t="s">
        <v>457</v>
      </c>
      <c r="D155" s="108">
        <v>100</v>
      </c>
      <c r="E155" s="93" t="s">
        <v>482</v>
      </c>
      <c r="F155" s="89"/>
      <c r="G155" s="89"/>
      <c r="H155" s="82">
        <f t="shared" si="7"/>
        <v>0</v>
      </c>
      <c r="I155" s="96" t="b">
        <f t="shared" si="8"/>
        <v>0</v>
      </c>
      <c r="J155" s="48" t="s">
        <v>6</v>
      </c>
      <c r="K155" s="96" t="b">
        <f t="shared" si="9"/>
        <v>0</v>
      </c>
      <c r="L155" s="63"/>
      <c r="M155" s="63"/>
    </row>
    <row r="156" spans="1:13" ht="30" customHeight="1" x14ac:dyDescent="0.35">
      <c r="A156" s="88">
        <v>272</v>
      </c>
      <c r="B156" s="49" t="s">
        <v>588</v>
      </c>
      <c r="C156" s="108" t="s">
        <v>458</v>
      </c>
      <c r="D156" s="108">
        <v>100</v>
      </c>
      <c r="E156" s="93" t="s">
        <v>482</v>
      </c>
      <c r="F156" s="89"/>
      <c r="G156" s="89"/>
      <c r="H156" s="82">
        <f t="shared" si="7"/>
        <v>0</v>
      </c>
      <c r="I156" s="96" t="b">
        <f t="shared" si="8"/>
        <v>0</v>
      </c>
      <c r="J156" s="48" t="s">
        <v>6</v>
      </c>
      <c r="K156" s="96" t="b">
        <f t="shared" si="9"/>
        <v>0</v>
      </c>
      <c r="L156" s="63"/>
      <c r="M156" s="63"/>
    </row>
    <row r="157" spans="1:13" ht="30" customHeight="1" x14ac:dyDescent="0.35">
      <c r="A157" s="88">
        <v>273</v>
      </c>
      <c r="B157" s="49" t="s">
        <v>589</v>
      </c>
      <c r="C157" s="109" t="s">
        <v>459</v>
      </c>
      <c r="D157" s="109">
        <v>100</v>
      </c>
      <c r="E157" s="93" t="s">
        <v>482</v>
      </c>
      <c r="F157" s="89"/>
      <c r="G157" s="89"/>
      <c r="H157" s="82">
        <f t="shared" si="7"/>
        <v>0</v>
      </c>
      <c r="I157" s="96" t="b">
        <f t="shared" si="8"/>
        <v>0</v>
      </c>
      <c r="J157" s="48" t="s">
        <v>6</v>
      </c>
      <c r="K157" s="96" t="b">
        <f t="shared" si="9"/>
        <v>0</v>
      </c>
      <c r="L157" s="63"/>
      <c r="M157" s="63"/>
    </row>
    <row r="158" spans="1:13" ht="30" customHeight="1" x14ac:dyDescent="0.35">
      <c r="A158" s="88">
        <v>274</v>
      </c>
      <c r="B158" s="49" t="s">
        <v>590</v>
      </c>
      <c r="C158" s="108" t="s">
        <v>460</v>
      </c>
      <c r="D158" s="108">
        <v>120</v>
      </c>
      <c r="E158" s="93" t="s">
        <v>482</v>
      </c>
      <c r="F158" s="89"/>
      <c r="G158" s="89"/>
      <c r="H158" s="82">
        <f t="shared" si="7"/>
        <v>0</v>
      </c>
      <c r="I158" s="96" t="b">
        <f t="shared" si="8"/>
        <v>0</v>
      </c>
      <c r="J158" s="48" t="s">
        <v>6</v>
      </c>
      <c r="K158" s="96" t="b">
        <f t="shared" si="9"/>
        <v>0</v>
      </c>
      <c r="L158" s="63"/>
      <c r="M158" s="63"/>
    </row>
    <row r="159" spans="1:13" ht="30" customHeight="1" x14ac:dyDescent="0.35">
      <c r="A159" s="88">
        <v>275</v>
      </c>
      <c r="B159" s="49" t="s">
        <v>591</v>
      </c>
      <c r="C159" s="108" t="s">
        <v>461</v>
      </c>
      <c r="D159" s="108">
        <v>100</v>
      </c>
      <c r="E159" s="93" t="s">
        <v>482</v>
      </c>
      <c r="F159" s="89"/>
      <c r="G159" s="89"/>
      <c r="H159" s="82">
        <f t="shared" si="7"/>
        <v>0</v>
      </c>
      <c r="I159" s="96" t="b">
        <f t="shared" si="8"/>
        <v>0</v>
      </c>
      <c r="J159" s="48" t="s">
        <v>6</v>
      </c>
      <c r="K159" s="96" t="b">
        <f t="shared" si="9"/>
        <v>0</v>
      </c>
      <c r="L159" s="63"/>
      <c r="M159" s="63"/>
    </row>
    <row r="160" spans="1:13" ht="30" customHeight="1" x14ac:dyDescent="0.35">
      <c r="A160" s="88">
        <v>276</v>
      </c>
      <c r="B160" s="49" t="s">
        <v>592</v>
      </c>
      <c r="C160" s="109" t="s">
        <v>462</v>
      </c>
      <c r="D160" s="109">
        <v>500</v>
      </c>
      <c r="E160" s="93" t="s">
        <v>482</v>
      </c>
      <c r="F160" s="89"/>
      <c r="G160" s="89"/>
      <c r="H160" s="82">
        <f t="shared" si="7"/>
        <v>0</v>
      </c>
      <c r="I160" s="96" t="b">
        <f t="shared" si="8"/>
        <v>0</v>
      </c>
      <c r="J160" s="48" t="s">
        <v>6</v>
      </c>
      <c r="K160" s="96" t="b">
        <f t="shared" si="9"/>
        <v>0</v>
      </c>
      <c r="L160" s="63"/>
      <c r="M160" s="63"/>
    </row>
    <row r="161" spans="1:13" ht="30" customHeight="1" x14ac:dyDescent="0.35">
      <c r="A161" s="88">
        <v>277</v>
      </c>
      <c r="B161" s="49" t="s">
        <v>593</v>
      </c>
      <c r="C161" s="109" t="s">
        <v>463</v>
      </c>
      <c r="D161" s="109">
        <v>500</v>
      </c>
      <c r="E161" s="93" t="s">
        <v>482</v>
      </c>
      <c r="F161" s="89"/>
      <c r="G161" s="89"/>
      <c r="H161" s="82">
        <f t="shared" si="7"/>
        <v>0</v>
      </c>
      <c r="I161" s="96" t="b">
        <f t="shared" si="8"/>
        <v>0</v>
      </c>
      <c r="J161" s="48" t="s">
        <v>6</v>
      </c>
      <c r="K161" s="96" t="b">
        <f t="shared" si="9"/>
        <v>0</v>
      </c>
      <c r="L161" s="63"/>
      <c r="M161" s="63"/>
    </row>
    <row r="162" spans="1:13" ht="30" customHeight="1" x14ac:dyDescent="0.35">
      <c r="A162" s="88">
        <v>278</v>
      </c>
      <c r="B162" s="49" t="s">
        <v>594</v>
      </c>
      <c r="C162" s="109" t="s">
        <v>464</v>
      </c>
      <c r="D162" s="109">
        <v>500</v>
      </c>
      <c r="E162" s="93" t="s">
        <v>482</v>
      </c>
      <c r="F162" s="89"/>
      <c r="G162" s="89"/>
      <c r="H162" s="82">
        <f t="shared" si="7"/>
        <v>0</v>
      </c>
      <c r="I162" s="96" t="b">
        <f t="shared" si="8"/>
        <v>0</v>
      </c>
      <c r="J162" s="48" t="s">
        <v>6</v>
      </c>
      <c r="K162" s="96" t="b">
        <f t="shared" si="9"/>
        <v>0</v>
      </c>
      <c r="L162" s="63"/>
      <c r="M162" s="63"/>
    </row>
    <row r="163" spans="1:13" ht="30" customHeight="1" x14ac:dyDescent="0.35">
      <c r="A163" s="88">
        <v>279</v>
      </c>
      <c r="B163" s="49" t="s">
        <v>595</v>
      </c>
      <c r="C163" s="109" t="s">
        <v>465</v>
      </c>
      <c r="D163" s="109">
        <v>500</v>
      </c>
      <c r="E163" s="93" t="s">
        <v>482</v>
      </c>
      <c r="F163" s="89"/>
      <c r="G163" s="89"/>
      <c r="H163" s="82">
        <f t="shared" si="7"/>
        <v>0</v>
      </c>
      <c r="I163" s="96" t="b">
        <f t="shared" si="8"/>
        <v>0</v>
      </c>
      <c r="J163" s="48" t="s">
        <v>6</v>
      </c>
      <c r="K163" s="96" t="b">
        <f t="shared" si="9"/>
        <v>0</v>
      </c>
      <c r="L163" s="63"/>
      <c r="M163" s="63"/>
    </row>
    <row r="164" spans="1:13" ht="30" customHeight="1" x14ac:dyDescent="0.35">
      <c r="A164" s="88">
        <v>280</v>
      </c>
      <c r="B164" s="49" t="s">
        <v>596</v>
      </c>
      <c r="C164" s="108" t="s">
        <v>466</v>
      </c>
      <c r="D164" s="108">
        <v>200</v>
      </c>
      <c r="E164" s="93" t="s">
        <v>482</v>
      </c>
      <c r="F164" s="89"/>
      <c r="G164" s="89"/>
      <c r="H164" s="82">
        <f t="shared" si="7"/>
        <v>0</v>
      </c>
      <c r="I164" s="96" t="b">
        <f t="shared" si="8"/>
        <v>0</v>
      </c>
      <c r="J164" s="48" t="s">
        <v>6</v>
      </c>
      <c r="K164" s="96" t="b">
        <f t="shared" si="9"/>
        <v>0</v>
      </c>
      <c r="L164" s="63"/>
      <c r="M164" s="63"/>
    </row>
    <row r="165" spans="1:13" ht="30" customHeight="1" x14ac:dyDescent="0.35">
      <c r="A165" s="88">
        <v>281</v>
      </c>
      <c r="B165" s="49" t="s">
        <v>597</v>
      </c>
      <c r="C165" s="108" t="s">
        <v>467</v>
      </c>
      <c r="D165" s="108">
        <v>750</v>
      </c>
      <c r="E165" s="93" t="s">
        <v>482</v>
      </c>
      <c r="F165" s="89"/>
      <c r="G165" s="89"/>
      <c r="H165" s="82">
        <f t="shared" si="7"/>
        <v>0</v>
      </c>
      <c r="I165" s="96" t="b">
        <f t="shared" si="8"/>
        <v>0</v>
      </c>
      <c r="J165" s="48" t="s">
        <v>6</v>
      </c>
      <c r="K165" s="96" t="b">
        <f t="shared" si="9"/>
        <v>0</v>
      </c>
      <c r="L165" s="63"/>
      <c r="M165" s="63"/>
    </row>
    <row r="166" spans="1:13" ht="30" customHeight="1" x14ac:dyDescent="0.35">
      <c r="A166" s="88">
        <v>282</v>
      </c>
      <c r="B166" s="49" t="s">
        <v>598</v>
      </c>
      <c r="C166" s="108" t="s">
        <v>468</v>
      </c>
      <c r="D166" s="108">
        <v>300</v>
      </c>
      <c r="E166" s="93" t="s">
        <v>482</v>
      </c>
      <c r="F166" s="89"/>
      <c r="G166" s="89"/>
      <c r="H166" s="82">
        <f t="shared" si="7"/>
        <v>0</v>
      </c>
      <c r="I166" s="96" t="b">
        <f t="shared" si="8"/>
        <v>0</v>
      </c>
      <c r="J166" s="48" t="s">
        <v>6</v>
      </c>
      <c r="K166" s="96" t="b">
        <f t="shared" si="9"/>
        <v>0</v>
      </c>
      <c r="L166" s="63"/>
      <c r="M166" s="63"/>
    </row>
    <row r="167" spans="1:13" ht="30" customHeight="1" x14ac:dyDescent="0.35">
      <c r="A167" s="88">
        <v>283</v>
      </c>
      <c r="B167" s="49" t="s">
        <v>599</v>
      </c>
      <c r="C167" s="108" t="s">
        <v>469</v>
      </c>
      <c r="D167" s="108">
        <v>200</v>
      </c>
      <c r="E167" s="93" t="s">
        <v>482</v>
      </c>
      <c r="F167" s="89"/>
      <c r="G167" s="89"/>
      <c r="H167" s="82">
        <f t="shared" si="7"/>
        <v>0</v>
      </c>
      <c r="I167" s="96" t="b">
        <f t="shared" si="8"/>
        <v>0</v>
      </c>
      <c r="J167" s="48" t="s">
        <v>6</v>
      </c>
      <c r="K167" s="96" t="b">
        <f t="shared" si="9"/>
        <v>0</v>
      </c>
      <c r="L167" s="63"/>
      <c r="M167" s="63"/>
    </row>
    <row r="168" spans="1:13" ht="30" customHeight="1" x14ac:dyDescent="0.35">
      <c r="A168" s="88">
        <v>284</v>
      </c>
      <c r="B168" s="49" t="s">
        <v>600</v>
      </c>
      <c r="C168" s="108" t="s">
        <v>470</v>
      </c>
      <c r="D168" s="108">
        <v>20</v>
      </c>
      <c r="E168" s="93" t="s">
        <v>482</v>
      </c>
      <c r="F168" s="89"/>
      <c r="G168" s="89"/>
      <c r="H168" s="82">
        <f t="shared" si="7"/>
        <v>0</v>
      </c>
      <c r="I168" s="96" t="b">
        <f t="shared" si="8"/>
        <v>0</v>
      </c>
      <c r="J168" s="48" t="s">
        <v>6</v>
      </c>
      <c r="K168" s="96" t="b">
        <f t="shared" si="9"/>
        <v>0</v>
      </c>
      <c r="L168" s="63"/>
      <c r="M168" s="63"/>
    </row>
    <row r="169" spans="1:13" ht="30" customHeight="1" x14ac:dyDescent="0.35">
      <c r="A169" s="88">
        <v>285</v>
      </c>
      <c r="B169" s="49" t="s">
        <v>601</v>
      </c>
      <c r="C169" s="108" t="s">
        <v>471</v>
      </c>
      <c r="D169" s="108">
        <v>20</v>
      </c>
      <c r="E169" s="93" t="s">
        <v>482</v>
      </c>
      <c r="F169" s="89"/>
      <c r="G169" s="89"/>
      <c r="H169" s="82">
        <f t="shared" si="7"/>
        <v>0</v>
      </c>
      <c r="I169" s="96" t="b">
        <f t="shared" si="8"/>
        <v>0</v>
      </c>
      <c r="J169" s="48" t="s">
        <v>6</v>
      </c>
      <c r="K169" s="96" t="b">
        <f t="shared" si="9"/>
        <v>0</v>
      </c>
      <c r="L169" s="63"/>
      <c r="M169" s="63"/>
    </row>
    <row r="170" spans="1:13" ht="30" customHeight="1" x14ac:dyDescent="0.35">
      <c r="A170" s="88">
        <v>286</v>
      </c>
      <c r="B170" s="49" t="s">
        <v>602</v>
      </c>
      <c r="C170" s="109" t="s">
        <v>472</v>
      </c>
      <c r="D170" s="109">
        <v>100</v>
      </c>
      <c r="E170" s="93" t="s">
        <v>482</v>
      </c>
      <c r="F170" s="89"/>
      <c r="G170" s="89"/>
      <c r="H170" s="82">
        <f t="shared" si="7"/>
        <v>0</v>
      </c>
      <c r="I170" s="96" t="b">
        <f t="shared" si="8"/>
        <v>0</v>
      </c>
      <c r="J170" s="48" t="s">
        <v>6</v>
      </c>
      <c r="K170" s="96" t="b">
        <f t="shared" si="9"/>
        <v>0</v>
      </c>
      <c r="L170" s="63"/>
      <c r="M170" s="63"/>
    </row>
    <row r="171" spans="1:13" ht="30" customHeight="1" x14ac:dyDescent="0.35">
      <c r="A171" s="88">
        <v>287</v>
      </c>
      <c r="B171" s="49" t="s">
        <v>603</v>
      </c>
      <c r="C171" s="109" t="s">
        <v>473</v>
      </c>
      <c r="D171" s="109">
        <v>25</v>
      </c>
      <c r="E171" s="93" t="s">
        <v>482</v>
      </c>
      <c r="F171" s="89"/>
      <c r="G171" s="89"/>
      <c r="H171" s="82">
        <f t="shared" si="7"/>
        <v>0</v>
      </c>
      <c r="I171" s="96" t="b">
        <f t="shared" si="8"/>
        <v>0</v>
      </c>
      <c r="J171" s="48" t="s">
        <v>6</v>
      </c>
      <c r="K171" s="96" t="b">
        <f t="shared" si="9"/>
        <v>0</v>
      </c>
      <c r="L171" s="63"/>
      <c r="M171" s="63"/>
    </row>
    <row r="172" spans="1:13" ht="30" customHeight="1" x14ac:dyDescent="0.35">
      <c r="A172" s="88">
        <v>288</v>
      </c>
      <c r="B172" s="49" t="s">
        <v>604</v>
      </c>
      <c r="C172" s="108" t="s">
        <v>474</v>
      </c>
      <c r="D172" s="108">
        <v>100</v>
      </c>
      <c r="E172" s="93" t="s">
        <v>482</v>
      </c>
      <c r="F172" s="89"/>
      <c r="G172" s="89"/>
      <c r="H172" s="82">
        <f t="shared" si="7"/>
        <v>0</v>
      </c>
      <c r="I172" s="96" t="b">
        <f t="shared" si="8"/>
        <v>0</v>
      </c>
      <c r="J172" s="48" t="s">
        <v>6</v>
      </c>
      <c r="K172" s="96" t="b">
        <f t="shared" si="9"/>
        <v>0</v>
      </c>
      <c r="L172" s="63"/>
      <c r="M172" s="63"/>
    </row>
    <row r="173" spans="1:13" ht="30" customHeight="1" x14ac:dyDescent="0.35">
      <c r="A173" s="88">
        <v>289</v>
      </c>
      <c r="B173" s="49" t="s">
        <v>605</v>
      </c>
      <c r="C173" s="109" t="s">
        <v>475</v>
      </c>
      <c r="D173" s="109">
        <v>10</v>
      </c>
      <c r="E173" s="93" t="s">
        <v>482</v>
      </c>
      <c r="F173" s="89"/>
      <c r="G173" s="89"/>
      <c r="H173" s="82">
        <f t="shared" si="7"/>
        <v>0</v>
      </c>
      <c r="I173" s="96" t="b">
        <f t="shared" si="8"/>
        <v>0</v>
      </c>
      <c r="J173" s="48" t="s">
        <v>6</v>
      </c>
      <c r="K173" s="96" t="b">
        <f t="shared" si="9"/>
        <v>0</v>
      </c>
      <c r="L173" s="63"/>
      <c r="M173" s="63"/>
    </row>
    <row r="174" spans="1:13" ht="30" customHeight="1" x14ac:dyDescent="0.35">
      <c r="A174" s="88">
        <v>290</v>
      </c>
      <c r="B174" s="49" t="s">
        <v>606</v>
      </c>
      <c r="C174" s="108" t="s">
        <v>476</v>
      </c>
      <c r="D174" s="108">
        <v>500</v>
      </c>
      <c r="E174" s="93" t="s">
        <v>482</v>
      </c>
      <c r="F174" s="89"/>
      <c r="G174" s="89"/>
      <c r="H174" s="82">
        <f t="shared" si="7"/>
        <v>0</v>
      </c>
      <c r="I174" s="96" t="b">
        <f t="shared" si="8"/>
        <v>0</v>
      </c>
      <c r="J174" s="48" t="s">
        <v>6</v>
      </c>
      <c r="K174" s="96" t="b">
        <f t="shared" si="9"/>
        <v>0</v>
      </c>
      <c r="L174" s="63"/>
      <c r="M174" s="63"/>
    </row>
    <row r="175" spans="1:13" ht="30" customHeight="1" x14ac:dyDescent="0.35">
      <c r="A175" s="88">
        <v>291</v>
      </c>
      <c r="B175" s="49" t="s">
        <v>607</v>
      </c>
      <c r="C175" s="109" t="s">
        <v>477</v>
      </c>
      <c r="D175" s="108">
        <v>50</v>
      </c>
      <c r="E175" s="93" t="s">
        <v>482</v>
      </c>
      <c r="F175" s="89"/>
      <c r="G175" s="89"/>
      <c r="H175" s="82">
        <f t="shared" si="7"/>
        <v>0</v>
      </c>
      <c r="I175" s="96" t="b">
        <f t="shared" si="8"/>
        <v>0</v>
      </c>
      <c r="J175" s="48" t="s">
        <v>6</v>
      </c>
      <c r="K175" s="96" t="b">
        <f t="shared" si="9"/>
        <v>0</v>
      </c>
      <c r="L175" s="63"/>
      <c r="M175" s="63"/>
    </row>
    <row r="176" spans="1:13" ht="39.5" customHeight="1" x14ac:dyDescent="0.35">
      <c r="A176" s="88">
        <v>292</v>
      </c>
      <c r="B176" s="49" t="s">
        <v>608</v>
      </c>
      <c r="C176" s="108" t="s">
        <v>478</v>
      </c>
      <c r="D176" s="108">
        <v>250</v>
      </c>
      <c r="E176" s="93" t="s">
        <v>482</v>
      </c>
      <c r="F176" s="89"/>
      <c r="G176" s="89"/>
      <c r="H176" s="82">
        <f t="shared" si="7"/>
        <v>0</v>
      </c>
      <c r="I176" s="96" t="b">
        <f t="shared" si="8"/>
        <v>0</v>
      </c>
      <c r="J176" s="48" t="s">
        <v>6</v>
      </c>
      <c r="K176" s="96" t="b">
        <f t="shared" si="9"/>
        <v>0</v>
      </c>
      <c r="L176" s="63"/>
      <c r="M176" s="63"/>
    </row>
    <row r="177" spans="1:13" ht="37.5" customHeight="1" x14ac:dyDescent="0.35">
      <c r="A177" s="88">
        <v>293</v>
      </c>
      <c r="B177" s="49" t="s">
        <v>609</v>
      </c>
      <c r="C177" s="108" t="s">
        <v>479</v>
      </c>
      <c r="D177" s="108">
        <v>300</v>
      </c>
      <c r="E177" s="93" t="s">
        <v>482</v>
      </c>
      <c r="F177" s="89"/>
      <c r="G177" s="89"/>
      <c r="H177" s="82">
        <f t="shared" si="7"/>
        <v>0</v>
      </c>
      <c r="I177" s="96" t="b">
        <f t="shared" si="8"/>
        <v>0</v>
      </c>
      <c r="J177" s="48" t="s">
        <v>6</v>
      </c>
      <c r="K177" s="96" t="b">
        <f t="shared" si="9"/>
        <v>0</v>
      </c>
      <c r="L177" s="63"/>
      <c r="M177" s="63"/>
    </row>
    <row r="178" spans="1:13" ht="30" customHeight="1" x14ac:dyDescent="0.35">
      <c r="A178" s="88">
        <v>294</v>
      </c>
      <c r="B178" s="49" t="s">
        <v>610</v>
      </c>
      <c r="C178" s="108" t="s">
        <v>480</v>
      </c>
      <c r="D178" s="108">
        <v>300</v>
      </c>
      <c r="E178" s="93" t="s">
        <v>482</v>
      </c>
      <c r="F178" s="89"/>
      <c r="G178" s="89"/>
      <c r="H178" s="82">
        <f t="shared" si="7"/>
        <v>0</v>
      </c>
      <c r="I178" s="96" t="b">
        <f t="shared" si="8"/>
        <v>0</v>
      </c>
      <c r="J178" s="48" t="s">
        <v>6</v>
      </c>
      <c r="K178" s="96" t="b">
        <f t="shared" si="9"/>
        <v>0</v>
      </c>
      <c r="L178" s="63"/>
      <c r="M178" s="63"/>
    </row>
    <row r="179" spans="1:13" ht="39" customHeight="1" x14ac:dyDescent="0.35">
      <c r="A179" s="88">
        <v>295</v>
      </c>
      <c r="B179" s="49" t="s">
        <v>611</v>
      </c>
      <c r="C179" s="108" t="s">
        <v>481</v>
      </c>
      <c r="D179" s="108">
        <v>200</v>
      </c>
      <c r="E179" s="93" t="s">
        <v>482</v>
      </c>
      <c r="F179" s="89"/>
      <c r="G179" s="89"/>
      <c r="H179" s="82">
        <f>D179*G179</f>
        <v>0</v>
      </c>
      <c r="I179" s="96" t="b">
        <f>ISNUMBER(G179)</f>
        <v>0</v>
      </c>
      <c r="J179" s="48" t="s">
        <v>6</v>
      </c>
      <c r="K179" s="96" t="b">
        <f>IF(J179=1,10,IF(J179=2,9,IF(J179=3,6,IF(J179=4,5,IF(J179=5,4,IF(J179=6,3,IF(J179=7,2,IF(J179=8,1,IF(J179="Non-Compliant Contibutor",0)))))))))</f>
        <v>0</v>
      </c>
      <c r="L179" s="63"/>
      <c r="M179" s="63"/>
    </row>
    <row r="180" spans="1:13" ht="58" customHeight="1" x14ac:dyDescent="0.35">
      <c r="A180" s="88">
        <v>296</v>
      </c>
      <c r="B180" s="49" t="s">
        <v>612</v>
      </c>
      <c r="C180" s="111" t="s">
        <v>624</v>
      </c>
      <c r="D180" s="110">
        <v>1000</v>
      </c>
      <c r="E180" s="93" t="s">
        <v>482</v>
      </c>
      <c r="F180" s="89"/>
      <c r="G180" s="89"/>
      <c r="H180" s="82">
        <f t="shared" ref="H180:H189" si="10">D180*G180</f>
        <v>0</v>
      </c>
      <c r="I180" s="96" t="b">
        <f t="shared" ref="I180:I189" si="11">ISNUMBER(G180)</f>
        <v>0</v>
      </c>
      <c r="J180" s="48" t="s">
        <v>6</v>
      </c>
      <c r="K180" s="96" t="b">
        <f t="shared" ref="K180:K189" si="12">IF(J180=1,10,IF(J180=2,9,IF(J180=3,6,IF(J180=4,5,IF(J180=5,4,IF(J180=6,3,IF(J180=7,2,IF(J180=8,1,IF(J180="Non-Compliant Contibutor",0)))))))))</f>
        <v>0</v>
      </c>
      <c r="L180" s="63"/>
      <c r="M180" s="63"/>
    </row>
    <row r="181" spans="1:13" ht="65" customHeight="1" x14ac:dyDescent="0.35">
      <c r="A181" s="88">
        <v>297</v>
      </c>
      <c r="B181" s="49" t="s">
        <v>613</v>
      </c>
      <c r="C181" s="111" t="s">
        <v>625</v>
      </c>
      <c r="D181" s="108">
        <v>4000</v>
      </c>
      <c r="E181" s="93" t="s">
        <v>482</v>
      </c>
      <c r="F181" s="89"/>
      <c r="G181" s="89"/>
      <c r="H181" s="82">
        <f t="shared" si="10"/>
        <v>0</v>
      </c>
      <c r="I181" s="96" t="b">
        <f t="shared" si="11"/>
        <v>0</v>
      </c>
      <c r="J181" s="48" t="s">
        <v>6</v>
      </c>
      <c r="K181" s="96" t="b">
        <f t="shared" si="12"/>
        <v>0</v>
      </c>
      <c r="L181" s="63"/>
      <c r="M181" s="63"/>
    </row>
    <row r="182" spans="1:13" ht="35.5" customHeight="1" x14ac:dyDescent="0.35">
      <c r="A182" s="88">
        <v>298</v>
      </c>
      <c r="B182" s="49" t="s">
        <v>614</v>
      </c>
      <c r="C182" s="111" t="s">
        <v>626</v>
      </c>
      <c r="D182" s="108">
        <v>2000</v>
      </c>
      <c r="E182" s="93" t="s">
        <v>482</v>
      </c>
      <c r="F182" s="89"/>
      <c r="G182" s="89"/>
      <c r="H182" s="82">
        <f t="shared" si="10"/>
        <v>0</v>
      </c>
      <c r="I182" s="96" t="b">
        <f t="shared" si="11"/>
        <v>0</v>
      </c>
      <c r="J182" s="48" t="s">
        <v>6</v>
      </c>
      <c r="K182" s="96" t="b">
        <f t="shared" si="12"/>
        <v>0</v>
      </c>
      <c r="L182" s="63"/>
      <c r="M182" s="63"/>
    </row>
    <row r="183" spans="1:13" ht="36.5" customHeight="1" x14ac:dyDescent="0.35">
      <c r="A183" s="88">
        <v>299</v>
      </c>
      <c r="B183" s="49" t="s">
        <v>615</v>
      </c>
      <c r="C183" s="111" t="s">
        <v>627</v>
      </c>
      <c r="D183" s="108">
        <v>2000</v>
      </c>
      <c r="E183" s="93" t="s">
        <v>482</v>
      </c>
      <c r="F183" s="89"/>
      <c r="G183" s="89"/>
      <c r="H183" s="82">
        <f t="shared" si="10"/>
        <v>0</v>
      </c>
      <c r="I183" s="96" t="b">
        <f t="shared" si="11"/>
        <v>0</v>
      </c>
      <c r="J183" s="48" t="s">
        <v>6</v>
      </c>
      <c r="K183" s="96" t="b">
        <f t="shared" si="12"/>
        <v>0</v>
      </c>
      <c r="L183" s="63"/>
      <c r="M183" s="63"/>
    </row>
    <row r="184" spans="1:13" ht="62.5" customHeight="1" x14ac:dyDescent="0.35">
      <c r="A184" s="88">
        <v>300</v>
      </c>
      <c r="B184" s="49" t="s">
        <v>639</v>
      </c>
      <c r="C184" s="112" t="s">
        <v>628</v>
      </c>
      <c r="D184" s="113">
        <v>1750</v>
      </c>
      <c r="E184" s="93" t="s">
        <v>482</v>
      </c>
      <c r="F184" s="89"/>
      <c r="G184" s="89"/>
      <c r="H184" s="82">
        <f t="shared" si="10"/>
        <v>0</v>
      </c>
      <c r="I184" s="96" t="b">
        <f t="shared" si="11"/>
        <v>0</v>
      </c>
      <c r="J184" s="48" t="s">
        <v>6</v>
      </c>
      <c r="K184" s="96" t="b">
        <f t="shared" si="12"/>
        <v>0</v>
      </c>
      <c r="L184" s="63"/>
      <c r="M184" s="63"/>
    </row>
    <row r="185" spans="1:13" ht="52" customHeight="1" x14ac:dyDescent="0.35">
      <c r="A185" s="88">
        <v>301</v>
      </c>
      <c r="B185" s="49" t="s">
        <v>640</v>
      </c>
      <c r="C185" s="111" t="s">
        <v>629</v>
      </c>
      <c r="D185" s="108">
        <v>4000</v>
      </c>
      <c r="E185" s="93" t="s">
        <v>482</v>
      </c>
      <c r="F185" s="89"/>
      <c r="G185" s="89"/>
      <c r="H185" s="82">
        <f t="shared" si="10"/>
        <v>0</v>
      </c>
      <c r="I185" s="96" t="b">
        <f t="shared" si="11"/>
        <v>0</v>
      </c>
      <c r="J185" s="48" t="s">
        <v>6</v>
      </c>
      <c r="K185" s="96" t="b">
        <f t="shared" si="12"/>
        <v>0</v>
      </c>
      <c r="L185" s="63"/>
      <c r="M185" s="63"/>
    </row>
    <row r="186" spans="1:13" ht="39" customHeight="1" x14ac:dyDescent="0.35">
      <c r="A186" s="88">
        <v>302</v>
      </c>
      <c r="B186" s="49" t="s">
        <v>641</v>
      </c>
      <c r="C186" s="111" t="s">
        <v>630</v>
      </c>
      <c r="D186" s="108">
        <v>4000</v>
      </c>
      <c r="E186" s="93" t="s">
        <v>482</v>
      </c>
      <c r="F186" s="89"/>
      <c r="G186" s="89"/>
      <c r="H186" s="82">
        <f t="shared" si="10"/>
        <v>0</v>
      </c>
      <c r="I186" s="96" t="b">
        <f t="shared" si="11"/>
        <v>0</v>
      </c>
      <c r="J186" s="48" t="s">
        <v>6</v>
      </c>
      <c r="K186" s="96" t="b">
        <f t="shared" si="12"/>
        <v>0</v>
      </c>
      <c r="L186" s="63"/>
      <c r="M186" s="63"/>
    </row>
    <row r="187" spans="1:13" ht="36" customHeight="1" x14ac:dyDescent="0.35">
      <c r="A187" s="88">
        <v>303</v>
      </c>
      <c r="B187" s="49" t="s">
        <v>642</v>
      </c>
      <c r="C187" s="111" t="s">
        <v>631</v>
      </c>
      <c r="D187" s="108">
        <v>1000</v>
      </c>
      <c r="E187" s="93" t="s">
        <v>482</v>
      </c>
      <c r="F187" s="89"/>
      <c r="G187" s="89"/>
      <c r="H187" s="82">
        <f t="shared" si="10"/>
        <v>0</v>
      </c>
      <c r="I187" s="96" t="b">
        <f t="shared" si="11"/>
        <v>0</v>
      </c>
      <c r="J187" s="48" t="s">
        <v>6</v>
      </c>
      <c r="K187" s="96" t="b">
        <f t="shared" si="12"/>
        <v>0</v>
      </c>
      <c r="L187" s="63"/>
      <c r="M187" s="63"/>
    </row>
    <row r="188" spans="1:13" ht="52" customHeight="1" x14ac:dyDescent="0.35">
      <c r="A188" s="88">
        <v>304</v>
      </c>
      <c r="B188" s="49" t="s">
        <v>643</v>
      </c>
      <c r="C188" s="111" t="s">
        <v>632</v>
      </c>
      <c r="D188" s="108">
        <v>1000</v>
      </c>
      <c r="E188" s="93" t="s">
        <v>482</v>
      </c>
      <c r="F188" s="89"/>
      <c r="G188" s="89"/>
      <c r="H188" s="82">
        <f t="shared" si="10"/>
        <v>0</v>
      </c>
      <c r="I188" s="96" t="b">
        <f t="shared" si="11"/>
        <v>0</v>
      </c>
      <c r="J188" s="48" t="s">
        <v>6</v>
      </c>
      <c r="K188" s="96" t="b">
        <f t="shared" si="12"/>
        <v>0</v>
      </c>
      <c r="L188" s="63"/>
      <c r="M188" s="63"/>
    </row>
    <row r="189" spans="1:13" ht="54" customHeight="1" x14ac:dyDescent="0.35">
      <c r="A189" s="88">
        <v>305</v>
      </c>
      <c r="B189" s="49" t="s">
        <v>644</v>
      </c>
      <c r="C189" s="111" t="s">
        <v>633</v>
      </c>
      <c r="D189" s="108">
        <v>1000</v>
      </c>
      <c r="E189" s="93" t="s">
        <v>482</v>
      </c>
      <c r="F189" s="89"/>
      <c r="G189" s="89"/>
      <c r="H189" s="82">
        <f t="shared" si="10"/>
        <v>0</v>
      </c>
      <c r="I189" s="96" t="b">
        <f t="shared" si="11"/>
        <v>0</v>
      </c>
      <c r="J189" s="48" t="s">
        <v>6</v>
      </c>
      <c r="K189" s="96" t="b">
        <f t="shared" si="12"/>
        <v>0</v>
      </c>
      <c r="L189" s="63"/>
      <c r="M189" s="63"/>
    </row>
    <row r="190" spans="1:13" ht="52.5" customHeight="1" x14ac:dyDescent="0.35">
      <c r="A190" s="88">
        <v>306</v>
      </c>
      <c r="B190" s="49" t="s">
        <v>645</v>
      </c>
      <c r="C190" s="114" t="s">
        <v>634</v>
      </c>
      <c r="D190" s="108">
        <v>1000</v>
      </c>
      <c r="E190" s="93" t="s">
        <v>482</v>
      </c>
      <c r="F190" s="89"/>
      <c r="G190" s="89"/>
      <c r="H190" s="82">
        <f t="shared" ref="H190:H195" si="13">D190*G190</f>
        <v>0</v>
      </c>
      <c r="I190" s="96" t="b">
        <f t="shared" ref="I190:I195" si="14">ISNUMBER(G190)</f>
        <v>0</v>
      </c>
      <c r="J190" s="48" t="s">
        <v>6</v>
      </c>
      <c r="K190" s="96" t="b">
        <f t="shared" ref="K190:K195" si="15">IF(J190=1,10,IF(J190=2,9,IF(J190=3,6,IF(J190=4,5,IF(J190=5,4,IF(J190=6,3,IF(J190=7,2,IF(J190=8,1,IF(J190="Non-Compliant Contibutor",0)))))))))</f>
        <v>0</v>
      </c>
      <c r="L190" s="63"/>
      <c r="M190" s="63"/>
    </row>
    <row r="191" spans="1:13" ht="30" customHeight="1" x14ac:dyDescent="0.35">
      <c r="A191" s="88">
        <v>307</v>
      </c>
      <c r="B191" s="49" t="s">
        <v>646</v>
      </c>
      <c r="C191" s="111" t="s">
        <v>623</v>
      </c>
      <c r="D191" s="108">
        <v>1000</v>
      </c>
      <c r="E191" s="93" t="s">
        <v>482</v>
      </c>
      <c r="F191" s="89"/>
      <c r="G191" s="89"/>
      <c r="H191" s="82">
        <f t="shared" si="13"/>
        <v>0</v>
      </c>
      <c r="I191" s="96" t="b">
        <f t="shared" si="14"/>
        <v>0</v>
      </c>
      <c r="J191" s="48" t="s">
        <v>6</v>
      </c>
      <c r="K191" s="96" t="b">
        <f t="shared" si="15"/>
        <v>0</v>
      </c>
      <c r="L191" s="63"/>
      <c r="M191" s="63"/>
    </row>
    <row r="192" spans="1:13" ht="67.5" customHeight="1" x14ac:dyDescent="0.35">
      <c r="A192" s="88">
        <v>308</v>
      </c>
      <c r="B192" s="49" t="s">
        <v>647</v>
      </c>
      <c r="C192" s="111" t="s">
        <v>635</v>
      </c>
      <c r="D192" s="108">
        <v>20000</v>
      </c>
      <c r="E192" s="93" t="s">
        <v>482</v>
      </c>
      <c r="F192" s="89"/>
      <c r="G192" s="89"/>
      <c r="H192" s="82">
        <f t="shared" si="13"/>
        <v>0</v>
      </c>
      <c r="I192" s="96" t="b">
        <f t="shared" si="14"/>
        <v>0</v>
      </c>
      <c r="J192" s="48" t="s">
        <v>6</v>
      </c>
      <c r="K192" s="96" t="b">
        <f t="shared" si="15"/>
        <v>0</v>
      </c>
      <c r="L192" s="63"/>
      <c r="M192" s="63"/>
    </row>
    <row r="193" spans="1:13" ht="51.5" customHeight="1" x14ac:dyDescent="0.35">
      <c r="A193" s="88">
        <v>309</v>
      </c>
      <c r="B193" s="49" t="s">
        <v>648</v>
      </c>
      <c r="C193" s="111" t="s">
        <v>636</v>
      </c>
      <c r="D193" s="108">
        <v>20000</v>
      </c>
      <c r="E193" s="93" t="s">
        <v>482</v>
      </c>
      <c r="F193" s="89"/>
      <c r="G193" s="89"/>
      <c r="H193" s="82">
        <f t="shared" si="13"/>
        <v>0</v>
      </c>
      <c r="I193" s="96" t="b">
        <f t="shared" si="14"/>
        <v>0</v>
      </c>
      <c r="J193" s="48" t="s">
        <v>6</v>
      </c>
      <c r="K193" s="96" t="b">
        <f t="shared" si="15"/>
        <v>0</v>
      </c>
      <c r="L193" s="63"/>
      <c r="M193" s="63"/>
    </row>
    <row r="194" spans="1:13" ht="59" customHeight="1" x14ac:dyDescent="0.35">
      <c r="A194" s="88">
        <v>310</v>
      </c>
      <c r="B194" s="49" t="s">
        <v>649</v>
      </c>
      <c r="C194" s="114" t="s">
        <v>637</v>
      </c>
      <c r="D194" s="108">
        <v>2000</v>
      </c>
      <c r="E194" s="93" t="s">
        <v>482</v>
      </c>
      <c r="F194" s="89"/>
      <c r="G194" s="89"/>
      <c r="H194" s="82">
        <f t="shared" si="13"/>
        <v>0</v>
      </c>
      <c r="I194" s="96" t="b">
        <f t="shared" si="14"/>
        <v>0</v>
      </c>
      <c r="J194" s="48" t="s">
        <v>6</v>
      </c>
      <c r="K194" s="96" t="b">
        <f t="shared" si="15"/>
        <v>0</v>
      </c>
      <c r="L194" s="63"/>
      <c r="M194" s="63"/>
    </row>
    <row r="195" spans="1:13" ht="70" customHeight="1" x14ac:dyDescent="0.35">
      <c r="A195" s="88">
        <v>311</v>
      </c>
      <c r="B195" s="49" t="s">
        <v>650</v>
      </c>
      <c r="C195" s="114" t="s">
        <v>638</v>
      </c>
      <c r="D195" s="108">
        <v>2000</v>
      </c>
      <c r="E195" s="93" t="s">
        <v>482</v>
      </c>
      <c r="F195" s="89"/>
      <c r="G195" s="89"/>
      <c r="H195" s="82">
        <f t="shared" si="13"/>
        <v>0</v>
      </c>
      <c r="I195" s="96" t="b">
        <f t="shared" si="14"/>
        <v>0</v>
      </c>
      <c r="J195" s="48" t="s">
        <v>6</v>
      </c>
      <c r="K195" s="96" t="b">
        <f t="shared" si="15"/>
        <v>0</v>
      </c>
      <c r="L195" s="63"/>
      <c r="M195" s="63"/>
    </row>
  </sheetData>
  <sheetProtection algorithmName="SHA-512" hashValue="x9lx+e+i1WNGql5FIEE2nhpLMwvJoklGqXgLal8B7a5m8t8lj7xAQx1/o283BuMMhIjkSkyuT6pLALnPSxb5DA==" saltValue="WjnLSWr9nXw7QIRie03v3A==" spinCount="100000" sheet="1" objects="1" scenarios="1"/>
  <mergeCells count="3">
    <mergeCell ref="B1:M1"/>
    <mergeCell ref="B2:M2"/>
    <mergeCell ref="B3:M3"/>
  </mergeCells>
  <pageMargins left="0.70866141732283472" right="0.70866141732283472" top="0.74803149606299213" bottom="0.74803149606299213" header="0.31496062992125984" footer="0.31496062992125984"/>
  <pageSetup paperSize="8" scale="51" orientation="landscape" r:id="rId1"/>
  <rowBreaks count="6" manualBreakCount="6">
    <brk id="28" max="16383" man="1"/>
    <brk id="58" max="16383" man="1"/>
    <brk id="76" max="12" man="1"/>
    <brk id="107" max="16383" man="1"/>
    <brk id="143" max="16383" man="1"/>
    <brk id="178"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J6:J195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view="pageBreakPreview" topLeftCell="C5" zoomScaleNormal="100" zoomScaleSheetLayoutView="100" workbookViewId="0">
      <selection activeCell="F8" sqref="F8"/>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68"/>
      <c r="C1" s="68"/>
      <c r="D1" s="68"/>
      <c r="E1" s="68"/>
      <c r="F1" s="68"/>
      <c r="G1" s="68"/>
      <c r="H1" s="68"/>
      <c r="I1" s="68"/>
      <c r="J1" s="68"/>
      <c r="K1" s="68"/>
      <c r="L1" s="68"/>
    </row>
    <row r="2" spans="1:13" s="2" customFormat="1" ht="29" customHeight="1" x14ac:dyDescent="0.35">
      <c r="B2" s="71" t="s">
        <v>249</v>
      </c>
      <c r="C2" s="71"/>
      <c r="D2" s="71"/>
      <c r="E2" s="71"/>
      <c r="F2" s="71"/>
      <c r="G2" s="71"/>
      <c r="H2" s="71"/>
      <c r="I2" s="71"/>
      <c r="J2" s="71"/>
      <c r="K2" s="71"/>
      <c r="L2" s="71"/>
    </row>
    <row r="3" spans="1:13" s="3" customFormat="1" ht="182" customHeight="1" x14ac:dyDescent="0.35">
      <c r="B3" s="65" t="s">
        <v>246</v>
      </c>
      <c r="C3" s="66"/>
      <c r="D3" s="66"/>
      <c r="E3" s="66"/>
      <c r="F3" s="66"/>
      <c r="G3" s="66"/>
      <c r="H3" s="66"/>
      <c r="I3" s="66"/>
      <c r="J3" s="66"/>
      <c r="K3" s="66"/>
      <c r="L3" s="66"/>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78">
        <f>D6*G6</f>
        <v>285.24</v>
      </c>
      <c r="I6" s="39" t="b">
        <f>ISNUMBER(G6)</f>
        <v>1</v>
      </c>
      <c r="J6" s="40">
        <v>1</v>
      </c>
      <c r="K6" s="39">
        <f>IF(J6=1,10,IF(J6=2,9,IF(J6=3,6,IF(J6=4,5,IF(J6=5,4,IF(J6=6,3,IF(J6=7,2,IF(J6=8,1,IF(J6="Non-Compliant Contibutor",0)))))))))</f>
        <v>10</v>
      </c>
      <c r="L6" s="41">
        <v>5</v>
      </c>
      <c r="M6" s="41">
        <v>30</v>
      </c>
    </row>
    <row r="7" spans="1:13" ht="46.5" customHeight="1" x14ac:dyDescent="0.35">
      <c r="A7" s="64">
        <v>312</v>
      </c>
      <c r="B7" s="49" t="s">
        <v>651</v>
      </c>
      <c r="C7" s="115" t="s">
        <v>621</v>
      </c>
      <c r="D7" s="92">
        <v>272</v>
      </c>
      <c r="E7" s="107" t="s">
        <v>619</v>
      </c>
      <c r="F7" s="89"/>
      <c r="G7" s="89"/>
      <c r="H7" s="82">
        <f>D7*G7</f>
        <v>0</v>
      </c>
      <c r="I7" s="96" t="b">
        <f>ISNUMBER(G7)</f>
        <v>0</v>
      </c>
      <c r="J7" s="48" t="s">
        <v>6</v>
      </c>
      <c r="K7" s="96" t="b">
        <f t="shared" ref="K7" si="0">IF(J7=1,10,IF(J7=2,9,IF(J7=3,6,IF(J7=4,5,IF(J7=5,4,IF(J7=6,3,IF(J7=7,2,IF(J7=8,1,IF(J7="Non-Compliant Contibutor",0)))))))))</f>
        <v>0</v>
      </c>
      <c r="L7" s="63"/>
      <c r="M7" s="63"/>
    </row>
    <row r="8" spans="1:13" ht="158.5" customHeight="1" x14ac:dyDescent="0.35">
      <c r="A8" s="64">
        <v>313</v>
      </c>
      <c r="B8" s="49" t="s">
        <v>652</v>
      </c>
      <c r="C8" s="116" t="s">
        <v>616</v>
      </c>
      <c r="D8" s="92">
        <v>1340</v>
      </c>
      <c r="E8" s="107" t="s">
        <v>619</v>
      </c>
      <c r="F8" s="89"/>
      <c r="G8" s="89"/>
      <c r="H8" s="82">
        <f t="shared" ref="H8:H12" si="1">D8*G8</f>
        <v>0</v>
      </c>
      <c r="I8" s="96" t="b">
        <f t="shared" ref="I8:I12" si="2">ISNUMBER(G8)</f>
        <v>0</v>
      </c>
      <c r="J8" s="48" t="s">
        <v>6</v>
      </c>
      <c r="K8" s="96" t="b">
        <f t="shared" ref="K8:K12" si="3">IF(J8=1,10,IF(J8=2,9,IF(J8=3,6,IF(J8=4,5,IF(J8=5,4,IF(J8=6,3,IF(J8=7,2,IF(J8=8,1,IF(J8="Non-Compliant Contibutor",0)))))))))</f>
        <v>0</v>
      </c>
      <c r="L8" s="63"/>
      <c r="M8" s="63"/>
    </row>
    <row r="9" spans="1:13" ht="30" customHeight="1" x14ac:dyDescent="0.35">
      <c r="A9" s="64">
        <v>314</v>
      </c>
      <c r="B9" s="49" t="s">
        <v>653</v>
      </c>
      <c r="C9" s="107" t="s">
        <v>617</v>
      </c>
      <c r="D9" s="92">
        <v>250</v>
      </c>
      <c r="E9" s="107" t="s">
        <v>619</v>
      </c>
      <c r="F9" s="89"/>
      <c r="G9" s="89"/>
      <c r="H9" s="82">
        <f t="shared" si="1"/>
        <v>0</v>
      </c>
      <c r="I9" s="96" t="b">
        <f t="shared" si="2"/>
        <v>0</v>
      </c>
      <c r="J9" s="48" t="s">
        <v>6</v>
      </c>
      <c r="K9" s="96" t="b">
        <f t="shared" si="3"/>
        <v>0</v>
      </c>
      <c r="L9" s="63"/>
      <c r="M9" s="63"/>
    </row>
    <row r="10" spans="1:13" ht="96" customHeight="1" x14ac:dyDescent="0.35">
      <c r="A10" s="64">
        <v>315</v>
      </c>
      <c r="B10" s="49" t="s">
        <v>654</v>
      </c>
      <c r="C10" s="115" t="s">
        <v>620</v>
      </c>
      <c r="D10" s="92">
        <v>1340</v>
      </c>
      <c r="E10" s="107" t="s">
        <v>619</v>
      </c>
      <c r="F10" s="89"/>
      <c r="G10" s="89"/>
      <c r="H10" s="82">
        <f t="shared" si="1"/>
        <v>0</v>
      </c>
      <c r="I10" s="96" t="b">
        <f t="shared" si="2"/>
        <v>0</v>
      </c>
      <c r="J10" s="48" t="s">
        <v>6</v>
      </c>
      <c r="K10" s="96" t="b">
        <f t="shared" si="3"/>
        <v>0</v>
      </c>
      <c r="L10" s="63"/>
      <c r="M10" s="63"/>
    </row>
    <row r="11" spans="1:13" ht="50" customHeight="1" x14ac:dyDescent="0.35">
      <c r="A11" s="64">
        <v>316</v>
      </c>
      <c r="B11" s="49" t="s">
        <v>655</v>
      </c>
      <c r="C11" s="115" t="s">
        <v>618</v>
      </c>
      <c r="D11" s="92">
        <v>2680</v>
      </c>
      <c r="E11" s="107" t="s">
        <v>619</v>
      </c>
      <c r="F11" s="89"/>
      <c r="G11" s="89"/>
      <c r="H11" s="82">
        <f t="shared" si="1"/>
        <v>0</v>
      </c>
      <c r="I11" s="96" t="b">
        <f t="shared" si="2"/>
        <v>0</v>
      </c>
      <c r="J11" s="48" t="s">
        <v>6</v>
      </c>
      <c r="K11" s="96" t="b">
        <f t="shared" si="3"/>
        <v>0</v>
      </c>
      <c r="L11" s="63"/>
      <c r="M11" s="63"/>
    </row>
    <row r="12" spans="1:13" ht="50.5" customHeight="1" x14ac:dyDescent="0.35">
      <c r="A12" s="64">
        <v>317</v>
      </c>
      <c r="B12" s="49" t="s">
        <v>656</v>
      </c>
      <c r="C12" s="115" t="s">
        <v>622</v>
      </c>
      <c r="D12" s="92">
        <v>49</v>
      </c>
      <c r="E12" s="107" t="s">
        <v>619</v>
      </c>
      <c r="F12" s="89"/>
      <c r="G12" s="89"/>
      <c r="H12" s="82">
        <f t="shared" si="1"/>
        <v>0</v>
      </c>
      <c r="I12" s="96" t="b">
        <f t="shared" si="2"/>
        <v>0</v>
      </c>
      <c r="J12" s="48" t="s">
        <v>6</v>
      </c>
      <c r="K12" s="96" t="b">
        <f t="shared" si="3"/>
        <v>0</v>
      </c>
      <c r="L12" s="63"/>
      <c r="M12" s="63"/>
    </row>
  </sheetData>
  <sheetProtection algorithmName="SHA-512" hashValue="a/EtoeATqswPOE4JK13BM4v3LBie6pEnlYbHx54LzUw3dLmZF8iutg8vudDMp60fCsh4Ga7rKJmAciOZxnswIA==" saltValue="F1Yabi2lo1du1dlvSPhpnQ==" spinCount="100000" sheet="1" objects="1" scenarios="1"/>
  <mergeCells count="3">
    <mergeCell ref="B1:L1"/>
    <mergeCell ref="B2:L2"/>
    <mergeCell ref="B3:L3"/>
  </mergeCells>
  <pageMargins left="0.7" right="0.7" top="0.75" bottom="0.75" header="0.3" footer="0.3"/>
  <pageSetup paperSize="8" scale="7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Data!$A$1:$A$9</xm:f>
          </x14:formula1>
          <xm:sqref>J6:J12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view="pageBreakPreview" topLeftCell="A2" zoomScaleNormal="66" zoomScaleSheetLayoutView="100" workbookViewId="0">
      <selection activeCell="E8" sqref="E8"/>
    </sheetView>
  </sheetViews>
  <sheetFormatPr defaultColWidth="8.81640625" defaultRowHeight="29" customHeight="1" x14ac:dyDescent="0.35"/>
  <cols>
    <col min="1" max="1" width="5.453125" style="1" customWidth="1"/>
    <col min="2" max="2" width="10.7265625" style="1" customWidth="1"/>
    <col min="3" max="3" width="121.1796875" style="1" customWidth="1"/>
    <col min="4" max="4" width="11.36328125" style="1" customWidth="1"/>
    <col min="5" max="5" width="31.6328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3.26953125" style="1" customWidth="1"/>
    <col min="14" max="16384" width="8.81640625" style="1"/>
  </cols>
  <sheetData>
    <row r="1" spans="1:13" ht="72.5" customHeight="1" x14ac:dyDescent="0.35">
      <c r="B1" s="68"/>
      <c r="C1" s="68"/>
      <c r="D1" s="68"/>
      <c r="E1" s="68"/>
      <c r="F1" s="68"/>
      <c r="G1" s="68"/>
      <c r="H1" s="68"/>
      <c r="I1" s="68"/>
      <c r="J1" s="68"/>
      <c r="K1" s="68"/>
      <c r="L1" s="68"/>
    </row>
    <row r="2" spans="1:13" s="2" customFormat="1" ht="29" customHeight="1" x14ac:dyDescent="0.35">
      <c r="B2" s="71" t="s">
        <v>249</v>
      </c>
      <c r="C2" s="71"/>
      <c r="D2" s="71"/>
      <c r="E2" s="71"/>
      <c r="F2" s="71"/>
      <c r="G2" s="71"/>
      <c r="H2" s="71"/>
      <c r="I2" s="71"/>
      <c r="J2" s="71"/>
      <c r="K2" s="71"/>
      <c r="L2" s="71"/>
    </row>
    <row r="3" spans="1:13" s="3" customFormat="1" ht="182" customHeight="1" x14ac:dyDescent="0.35">
      <c r="B3" s="65" t="s">
        <v>738</v>
      </c>
      <c r="C3" s="66"/>
      <c r="D3" s="66"/>
      <c r="E3" s="66"/>
      <c r="F3" s="66"/>
      <c r="G3" s="66"/>
      <c r="H3" s="66"/>
      <c r="I3" s="66"/>
      <c r="J3" s="66"/>
      <c r="K3" s="66"/>
      <c r="L3" s="66"/>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78">
        <f>D6*G6</f>
        <v>285.24</v>
      </c>
      <c r="I6" s="39" t="b">
        <f>ISNUMBER(G6)</f>
        <v>1</v>
      </c>
      <c r="J6" s="40">
        <v>1</v>
      </c>
      <c r="K6" s="39">
        <f>IF(J6=1,10,IF(J6=2,9,IF(J6=3,6,IF(J6=4,5,IF(J6=5,4,IF(J6=6,3,IF(J6=7,2,IF(J6=8,1,IF(J6="Non-Compliant Contibutor",0)))))))))</f>
        <v>10</v>
      </c>
      <c r="L6" s="41">
        <v>5</v>
      </c>
      <c r="M6" s="41">
        <v>30</v>
      </c>
    </row>
    <row r="7" spans="1:13" ht="72" customHeight="1" x14ac:dyDescent="0.35">
      <c r="A7" s="64">
        <v>318</v>
      </c>
      <c r="B7" s="21" t="s">
        <v>657</v>
      </c>
      <c r="C7" s="79" t="s">
        <v>661</v>
      </c>
      <c r="D7" s="80">
        <v>1000</v>
      </c>
      <c r="E7" s="81" t="s">
        <v>662</v>
      </c>
      <c r="F7" s="117"/>
      <c r="G7" s="117"/>
      <c r="H7" s="82">
        <f>D7*G7</f>
        <v>0</v>
      </c>
      <c r="I7" s="83" t="b">
        <f>ISNUMBER(G7)</f>
        <v>0</v>
      </c>
      <c r="J7" s="53" t="s">
        <v>6</v>
      </c>
      <c r="K7" s="83" t="b">
        <f t="shared" ref="K7:K12" si="0">IF(J7=1,10,IF(J7=2,9,IF(J7=3,6,IF(J7=4,5,IF(J7=5,4,IF(J7=6,3,IF(J7=7,2,IF(J7=8,1,IF(J7="Non-Compliant Contibutor",0)))))))))</f>
        <v>0</v>
      </c>
      <c r="L7" s="86"/>
      <c r="M7" s="86"/>
    </row>
    <row r="8" spans="1:13" ht="30" customHeight="1" x14ac:dyDescent="0.35">
      <c r="A8" s="64">
        <v>319</v>
      </c>
      <c r="B8" s="21" t="s">
        <v>658</v>
      </c>
      <c r="C8" s="80" t="s">
        <v>743</v>
      </c>
      <c r="D8" s="80">
        <v>1000</v>
      </c>
      <c r="E8" s="81" t="s">
        <v>662</v>
      </c>
      <c r="F8" s="117"/>
      <c r="G8" s="117"/>
      <c r="H8" s="82">
        <f t="shared" ref="H8:H12" si="1">D8*G8</f>
        <v>0</v>
      </c>
      <c r="I8" s="83" t="b">
        <f t="shared" ref="I8:I12" si="2">ISNUMBER(G8)</f>
        <v>0</v>
      </c>
      <c r="J8" s="53" t="s">
        <v>6</v>
      </c>
      <c r="K8" s="83" t="b">
        <f t="shared" si="0"/>
        <v>0</v>
      </c>
      <c r="L8" s="86"/>
      <c r="M8" s="86"/>
    </row>
    <row r="9" spans="1:13" ht="239" customHeight="1" x14ac:dyDescent="0.35">
      <c r="A9" s="64">
        <v>320</v>
      </c>
      <c r="B9" s="21" t="s">
        <v>659</v>
      </c>
      <c r="C9" s="80" t="s">
        <v>744</v>
      </c>
      <c r="D9" s="80">
        <v>600</v>
      </c>
      <c r="E9" s="81" t="s">
        <v>662</v>
      </c>
      <c r="F9" s="117"/>
      <c r="G9" s="117"/>
      <c r="H9" s="82">
        <f t="shared" si="1"/>
        <v>0</v>
      </c>
      <c r="I9" s="83" t="b">
        <f t="shared" si="2"/>
        <v>0</v>
      </c>
      <c r="J9" s="53" t="s">
        <v>6</v>
      </c>
      <c r="K9" s="83" t="b">
        <f t="shared" si="0"/>
        <v>0</v>
      </c>
      <c r="L9" s="86"/>
      <c r="M9" s="86"/>
    </row>
    <row r="10" spans="1:13" ht="272.5" customHeight="1" x14ac:dyDescent="0.35">
      <c r="A10" s="64">
        <v>321</v>
      </c>
      <c r="B10" s="21" t="s">
        <v>660</v>
      </c>
      <c r="C10" s="80" t="s">
        <v>748</v>
      </c>
      <c r="D10" s="80">
        <v>700</v>
      </c>
      <c r="E10" s="81" t="s">
        <v>662</v>
      </c>
      <c r="F10" s="117"/>
      <c r="G10" s="117"/>
      <c r="H10" s="82">
        <f t="shared" si="1"/>
        <v>0</v>
      </c>
      <c r="I10" s="83" t="b">
        <f t="shared" si="2"/>
        <v>0</v>
      </c>
      <c r="J10" s="53" t="s">
        <v>6</v>
      </c>
      <c r="K10" s="83" t="b">
        <f t="shared" si="0"/>
        <v>0</v>
      </c>
      <c r="L10" s="86"/>
      <c r="M10" s="86"/>
    </row>
    <row r="11" spans="1:13" ht="244.5" customHeight="1" x14ac:dyDescent="0.35">
      <c r="A11" s="64">
        <v>322</v>
      </c>
      <c r="B11" s="21" t="s">
        <v>663</v>
      </c>
      <c r="C11" s="81" t="s">
        <v>745</v>
      </c>
      <c r="D11" s="80">
        <v>800</v>
      </c>
      <c r="E11" s="81" t="s">
        <v>662</v>
      </c>
      <c r="F11" s="117"/>
      <c r="G11" s="117"/>
      <c r="H11" s="82">
        <f t="shared" si="1"/>
        <v>0</v>
      </c>
      <c r="I11" s="83" t="b">
        <f t="shared" si="2"/>
        <v>0</v>
      </c>
      <c r="J11" s="53" t="s">
        <v>6</v>
      </c>
      <c r="K11" s="83" t="b">
        <f t="shared" si="0"/>
        <v>0</v>
      </c>
      <c r="L11" s="86"/>
      <c r="M11" s="86"/>
    </row>
    <row r="12" spans="1:13" ht="271.5" customHeight="1" x14ac:dyDescent="0.35">
      <c r="A12" s="64">
        <v>323</v>
      </c>
      <c r="B12" s="21" t="s">
        <v>664</v>
      </c>
      <c r="C12" s="84" t="s">
        <v>746</v>
      </c>
      <c r="D12" s="80">
        <v>1000</v>
      </c>
      <c r="E12" s="81" t="s">
        <v>662</v>
      </c>
      <c r="F12" s="117"/>
      <c r="G12" s="117"/>
      <c r="H12" s="82">
        <f t="shared" si="1"/>
        <v>0</v>
      </c>
      <c r="I12" s="83" t="b">
        <f t="shared" si="2"/>
        <v>0</v>
      </c>
      <c r="J12" s="53" t="s">
        <v>6</v>
      </c>
      <c r="K12" s="83" t="b">
        <f t="shared" si="0"/>
        <v>0</v>
      </c>
      <c r="L12" s="86"/>
      <c r="M12" s="86"/>
    </row>
    <row r="13" spans="1:13" ht="327" customHeight="1" x14ac:dyDescent="0.35">
      <c r="A13" s="64">
        <v>324</v>
      </c>
      <c r="B13" s="21" t="s">
        <v>665</v>
      </c>
      <c r="C13" s="81" t="s">
        <v>747</v>
      </c>
      <c r="D13" s="81">
        <v>1000</v>
      </c>
      <c r="E13" s="81" t="s">
        <v>662</v>
      </c>
      <c r="F13" s="117"/>
      <c r="G13" s="117"/>
      <c r="H13" s="82">
        <f t="shared" ref="H13" si="3">D13*G13</f>
        <v>0</v>
      </c>
      <c r="I13" s="83" t="b">
        <f t="shared" ref="I13" si="4">ISNUMBER(G13)</f>
        <v>0</v>
      </c>
      <c r="J13" s="53" t="s">
        <v>6</v>
      </c>
      <c r="K13" s="83" t="b">
        <f t="shared" ref="K13" si="5">IF(J13=1,10,IF(J13=2,9,IF(J13=3,6,IF(J13=4,5,IF(J13=5,4,IF(J13=6,3,IF(J13=7,2,IF(J13=8,1,IF(J13="Non-Compliant Contibutor",0)))))))))</f>
        <v>0</v>
      </c>
      <c r="L13" s="86"/>
      <c r="M13" s="86"/>
    </row>
  </sheetData>
  <sheetProtection algorithmName="SHA-512" hashValue="m1uZOIhzhSHmZUYxOYhW1EjJcy3cF+MPyEgz4uJiwScYkBjWvGsfPXW4/DFF+l8u1qIIMdiaqqlSF4SfhydHAw==" saltValue="Wq/woiaXlrSTeTITd6CqCg==" spinCount="100000" sheet="1" objects="1" scenarios="1"/>
  <mergeCells count="3">
    <mergeCell ref="B1:L1"/>
    <mergeCell ref="B2:L2"/>
    <mergeCell ref="B3:L3"/>
  </mergeCells>
  <pageMargins left="0.7" right="0.7" top="0.75" bottom="0.75" header="0.3" footer="0.3"/>
  <pageSetup paperSize="8" scale="2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view="pageBreakPreview" topLeftCell="A2" zoomScaleNormal="57" zoomScaleSheetLayoutView="100" workbookViewId="0">
      <selection activeCell="F8" sqref="F8"/>
    </sheetView>
  </sheetViews>
  <sheetFormatPr defaultColWidth="8.81640625" defaultRowHeight="29" customHeight="1" x14ac:dyDescent="0.35"/>
  <cols>
    <col min="1" max="1" width="5.453125" style="1" customWidth="1"/>
    <col min="2" max="2" width="13.90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68"/>
      <c r="C1" s="68"/>
      <c r="D1" s="68"/>
      <c r="E1" s="68"/>
      <c r="F1" s="68"/>
      <c r="G1" s="68"/>
      <c r="H1" s="68"/>
      <c r="I1" s="68"/>
      <c r="J1" s="68"/>
      <c r="K1" s="68"/>
      <c r="L1" s="68"/>
    </row>
    <row r="2" spans="1:13" s="2" customFormat="1" ht="29" customHeight="1" x14ac:dyDescent="0.35">
      <c r="B2" s="71" t="s">
        <v>249</v>
      </c>
      <c r="C2" s="71"/>
      <c r="D2" s="71"/>
      <c r="E2" s="71"/>
      <c r="F2" s="71"/>
      <c r="G2" s="71"/>
      <c r="H2" s="71"/>
      <c r="I2" s="71"/>
      <c r="J2" s="71"/>
      <c r="K2" s="71"/>
      <c r="L2" s="71"/>
    </row>
    <row r="3" spans="1:13" s="3" customFormat="1" ht="182" customHeight="1" x14ac:dyDescent="0.35">
      <c r="B3" s="65" t="s">
        <v>246</v>
      </c>
      <c r="C3" s="66"/>
      <c r="D3" s="66"/>
      <c r="E3" s="66"/>
      <c r="F3" s="66"/>
      <c r="G3" s="66"/>
      <c r="H3" s="66"/>
      <c r="I3" s="66"/>
      <c r="J3" s="66"/>
      <c r="K3" s="66"/>
      <c r="L3" s="66"/>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54">
        <v>0</v>
      </c>
      <c r="B6" s="55" t="s">
        <v>7</v>
      </c>
      <c r="C6" s="55" t="s">
        <v>10</v>
      </c>
      <c r="D6" s="56">
        <v>1</v>
      </c>
      <c r="E6" s="57" t="s">
        <v>242</v>
      </c>
      <c r="F6" s="58" t="s">
        <v>243</v>
      </c>
      <c r="G6" s="59">
        <v>285.24</v>
      </c>
      <c r="H6" s="122">
        <f>D6*G6</f>
        <v>285.24</v>
      </c>
      <c r="I6" s="60" t="b">
        <f>ISNUMBER(G6)</f>
        <v>1</v>
      </c>
      <c r="J6" s="61">
        <v>1</v>
      </c>
      <c r="K6" s="60">
        <f>IF(J6=1,10,IF(J6=2,9,IF(J6=3,6,IF(J6=4,5,IF(J6=5,4,IF(J6=6,3,IF(J6=7,2,IF(J6=8,1,IF(J6="Non-Compliant Contibutor",0)))))))))</f>
        <v>10</v>
      </c>
      <c r="L6" s="62">
        <v>5</v>
      </c>
      <c r="M6" s="62">
        <v>30</v>
      </c>
    </row>
    <row r="7" spans="1:13" ht="38.5" customHeight="1" x14ac:dyDescent="0.35">
      <c r="A7" s="64">
        <v>325</v>
      </c>
      <c r="B7" s="21" t="s">
        <v>665</v>
      </c>
      <c r="C7" s="118" t="s">
        <v>671</v>
      </c>
      <c r="D7" s="119">
        <v>50</v>
      </c>
      <c r="E7" s="120" t="s">
        <v>687</v>
      </c>
      <c r="F7" s="117"/>
      <c r="G7" s="117"/>
      <c r="H7" s="82">
        <f>D7*G7</f>
        <v>0</v>
      </c>
      <c r="I7" s="83" t="b">
        <f>ISNUMBER(G7)</f>
        <v>0</v>
      </c>
      <c r="J7" s="53" t="s">
        <v>6</v>
      </c>
      <c r="K7" s="83" t="b">
        <f t="shared" ref="K7" si="0">IF(J7=1,10,IF(J7=2,9,IF(J7=3,6,IF(J7=4,5,IF(J7=5,4,IF(J7=6,3,IF(J7=7,2,IF(J7=8,1,IF(J7="Non-Compliant Contibutor",0)))))))))</f>
        <v>0</v>
      </c>
      <c r="L7" s="86"/>
      <c r="M7" s="86"/>
    </row>
    <row r="8" spans="1:13" ht="37.5" customHeight="1" x14ac:dyDescent="0.35">
      <c r="A8" s="64">
        <v>326</v>
      </c>
      <c r="B8" s="21" t="s">
        <v>666</v>
      </c>
      <c r="C8" s="118" t="s">
        <v>671</v>
      </c>
      <c r="D8" s="119">
        <v>50</v>
      </c>
      <c r="E8" s="120" t="s">
        <v>687</v>
      </c>
      <c r="F8" s="117"/>
      <c r="G8" s="117"/>
      <c r="H8" s="82">
        <f t="shared" ref="H8:H21" si="1">D8*G8</f>
        <v>0</v>
      </c>
      <c r="I8" s="83" t="b">
        <f t="shared" ref="I8:I21" si="2">ISNUMBER(G8)</f>
        <v>0</v>
      </c>
      <c r="J8" s="53" t="s">
        <v>6</v>
      </c>
      <c r="K8" s="83" t="b">
        <f t="shared" ref="K8:K21" si="3">IF(J8=1,10,IF(J8=2,9,IF(J8=3,6,IF(J8=4,5,IF(J8=5,4,IF(J8=6,3,IF(J8=7,2,IF(J8=8,1,IF(J8="Non-Compliant Contibutor",0)))))))))</f>
        <v>0</v>
      </c>
      <c r="L8" s="86"/>
      <c r="M8" s="86"/>
    </row>
    <row r="9" spans="1:13" ht="78" customHeight="1" x14ac:dyDescent="0.35">
      <c r="A9" s="64">
        <v>327</v>
      </c>
      <c r="B9" s="21" t="s">
        <v>667</v>
      </c>
      <c r="C9" s="118" t="s">
        <v>672</v>
      </c>
      <c r="D9" s="119">
        <v>1000</v>
      </c>
      <c r="E9" s="120" t="s">
        <v>687</v>
      </c>
      <c r="F9" s="117"/>
      <c r="G9" s="117"/>
      <c r="H9" s="82">
        <f t="shared" si="1"/>
        <v>0</v>
      </c>
      <c r="I9" s="83" t="b">
        <f t="shared" si="2"/>
        <v>0</v>
      </c>
      <c r="J9" s="53" t="s">
        <v>6</v>
      </c>
      <c r="K9" s="83" t="b">
        <f t="shared" si="3"/>
        <v>0</v>
      </c>
      <c r="L9" s="86"/>
      <c r="M9" s="86"/>
    </row>
    <row r="10" spans="1:13" ht="32" customHeight="1" x14ac:dyDescent="0.35">
      <c r="A10" s="64">
        <v>328</v>
      </c>
      <c r="B10" s="21" t="s">
        <v>668</v>
      </c>
      <c r="C10" s="121" t="s">
        <v>10</v>
      </c>
      <c r="D10" s="119">
        <v>180</v>
      </c>
      <c r="E10" s="120" t="s">
        <v>687</v>
      </c>
      <c r="F10" s="117"/>
      <c r="G10" s="117"/>
      <c r="H10" s="82">
        <f t="shared" si="1"/>
        <v>0</v>
      </c>
      <c r="I10" s="83" t="b">
        <f t="shared" si="2"/>
        <v>0</v>
      </c>
      <c r="J10" s="53" t="s">
        <v>6</v>
      </c>
      <c r="K10" s="83" t="b">
        <f t="shared" si="3"/>
        <v>0</v>
      </c>
      <c r="L10" s="86"/>
      <c r="M10" s="86"/>
    </row>
    <row r="11" spans="1:13" ht="32" customHeight="1" x14ac:dyDescent="0.35">
      <c r="A11" s="64">
        <v>329</v>
      </c>
      <c r="B11" s="21" t="s">
        <v>669</v>
      </c>
      <c r="C11" s="121" t="s">
        <v>13</v>
      </c>
      <c r="D11" s="119">
        <v>180</v>
      </c>
      <c r="E11" s="120" t="s">
        <v>687</v>
      </c>
      <c r="F11" s="117"/>
      <c r="G11" s="117"/>
      <c r="H11" s="82">
        <f t="shared" si="1"/>
        <v>0</v>
      </c>
      <c r="I11" s="83" t="b">
        <f t="shared" si="2"/>
        <v>0</v>
      </c>
      <c r="J11" s="53" t="s">
        <v>6</v>
      </c>
      <c r="K11" s="83" t="b">
        <f t="shared" si="3"/>
        <v>0</v>
      </c>
      <c r="L11" s="86"/>
      <c r="M11" s="86"/>
    </row>
    <row r="12" spans="1:13" ht="32.5" customHeight="1" x14ac:dyDescent="0.35">
      <c r="A12" s="64">
        <v>330</v>
      </c>
      <c r="B12" s="21" t="s">
        <v>670</v>
      </c>
      <c r="C12" s="121" t="s">
        <v>15</v>
      </c>
      <c r="D12" s="119">
        <v>180</v>
      </c>
      <c r="E12" s="120" t="s">
        <v>687</v>
      </c>
      <c r="F12" s="117"/>
      <c r="G12" s="117"/>
      <c r="H12" s="82">
        <f t="shared" si="1"/>
        <v>0</v>
      </c>
      <c r="I12" s="83" t="b">
        <f t="shared" si="2"/>
        <v>0</v>
      </c>
      <c r="J12" s="53" t="s">
        <v>6</v>
      </c>
      <c r="K12" s="83" t="b">
        <f t="shared" si="3"/>
        <v>0</v>
      </c>
      <c r="L12" s="86"/>
      <c r="M12" s="86"/>
    </row>
    <row r="13" spans="1:13" ht="28" customHeight="1" x14ac:dyDescent="0.35">
      <c r="A13" s="64">
        <v>331</v>
      </c>
      <c r="B13" s="21" t="s">
        <v>673</v>
      </c>
      <c r="C13" s="121" t="s">
        <v>17</v>
      </c>
      <c r="D13" s="119">
        <v>180</v>
      </c>
      <c r="E13" s="120" t="s">
        <v>687</v>
      </c>
      <c r="F13" s="117"/>
      <c r="G13" s="117"/>
      <c r="H13" s="82">
        <f t="shared" si="1"/>
        <v>0</v>
      </c>
      <c r="I13" s="83" t="b">
        <f t="shared" si="2"/>
        <v>0</v>
      </c>
      <c r="J13" s="53" t="s">
        <v>6</v>
      </c>
      <c r="K13" s="83" t="b">
        <f t="shared" si="3"/>
        <v>0</v>
      </c>
      <c r="L13" s="86"/>
      <c r="M13" s="86"/>
    </row>
    <row r="14" spans="1:13" ht="31.5" customHeight="1" x14ac:dyDescent="0.35">
      <c r="A14" s="64">
        <v>332</v>
      </c>
      <c r="B14" s="21" t="s">
        <v>674</v>
      </c>
      <c r="C14" s="121" t="s">
        <v>688</v>
      </c>
      <c r="D14" s="119">
        <v>180</v>
      </c>
      <c r="E14" s="120" t="s">
        <v>687</v>
      </c>
      <c r="F14" s="117"/>
      <c r="G14" s="117"/>
      <c r="H14" s="82">
        <f t="shared" si="1"/>
        <v>0</v>
      </c>
      <c r="I14" s="83" t="b">
        <f t="shared" si="2"/>
        <v>0</v>
      </c>
      <c r="J14" s="53" t="s">
        <v>6</v>
      </c>
      <c r="K14" s="83" t="b">
        <f t="shared" si="3"/>
        <v>0</v>
      </c>
      <c r="L14" s="86"/>
      <c r="M14" s="86"/>
    </row>
    <row r="15" spans="1:13" ht="32.5" customHeight="1" x14ac:dyDescent="0.35">
      <c r="A15" s="64">
        <v>333</v>
      </c>
      <c r="B15" s="21" t="s">
        <v>675</v>
      </c>
      <c r="C15" s="121" t="s">
        <v>20</v>
      </c>
      <c r="D15" s="119">
        <v>180</v>
      </c>
      <c r="E15" s="120" t="s">
        <v>687</v>
      </c>
      <c r="F15" s="117"/>
      <c r="G15" s="117"/>
      <c r="H15" s="82">
        <f t="shared" si="1"/>
        <v>0</v>
      </c>
      <c r="I15" s="83" t="b">
        <f t="shared" si="2"/>
        <v>0</v>
      </c>
      <c r="J15" s="53" t="s">
        <v>6</v>
      </c>
      <c r="K15" s="83" t="b">
        <f t="shared" si="3"/>
        <v>0</v>
      </c>
      <c r="L15" s="86"/>
      <c r="M15" s="86"/>
    </row>
    <row r="16" spans="1:13" ht="28.5" customHeight="1" x14ac:dyDescent="0.35">
      <c r="A16" s="64">
        <v>334</v>
      </c>
      <c r="B16" s="21" t="s">
        <v>676</v>
      </c>
      <c r="C16" s="121" t="s">
        <v>22</v>
      </c>
      <c r="D16" s="119">
        <v>180</v>
      </c>
      <c r="E16" s="120" t="s">
        <v>687</v>
      </c>
      <c r="F16" s="117"/>
      <c r="G16" s="117"/>
      <c r="H16" s="82">
        <f t="shared" si="1"/>
        <v>0</v>
      </c>
      <c r="I16" s="83" t="b">
        <f t="shared" si="2"/>
        <v>0</v>
      </c>
      <c r="J16" s="53" t="s">
        <v>6</v>
      </c>
      <c r="K16" s="83" t="b">
        <f t="shared" si="3"/>
        <v>0</v>
      </c>
      <c r="L16" s="86"/>
      <c r="M16" s="86"/>
    </row>
    <row r="17" spans="1:13" ht="45" customHeight="1" x14ac:dyDescent="0.35">
      <c r="A17" s="64">
        <v>335</v>
      </c>
      <c r="B17" s="21" t="s">
        <v>677</v>
      </c>
      <c r="C17" s="121" t="s">
        <v>24</v>
      </c>
      <c r="D17" s="119">
        <v>180</v>
      </c>
      <c r="E17" s="120" t="s">
        <v>687</v>
      </c>
      <c r="F17" s="117"/>
      <c r="G17" s="117"/>
      <c r="H17" s="82">
        <f t="shared" si="1"/>
        <v>0</v>
      </c>
      <c r="I17" s="83" t="b">
        <f t="shared" si="2"/>
        <v>0</v>
      </c>
      <c r="J17" s="53" t="s">
        <v>6</v>
      </c>
      <c r="K17" s="83" t="b">
        <f t="shared" si="3"/>
        <v>0</v>
      </c>
      <c r="L17" s="86"/>
      <c r="M17" s="86"/>
    </row>
    <row r="18" spans="1:13" ht="44" customHeight="1" x14ac:dyDescent="0.35">
      <c r="A18" s="64">
        <v>336</v>
      </c>
      <c r="B18" s="21" t="s">
        <v>678</v>
      </c>
      <c r="C18" s="121" t="s">
        <v>689</v>
      </c>
      <c r="D18" s="119">
        <v>180</v>
      </c>
      <c r="E18" s="120" t="s">
        <v>687</v>
      </c>
      <c r="F18" s="117"/>
      <c r="G18" s="117"/>
      <c r="H18" s="82">
        <f t="shared" si="1"/>
        <v>0</v>
      </c>
      <c r="I18" s="83" t="b">
        <f t="shared" si="2"/>
        <v>0</v>
      </c>
      <c r="J18" s="53" t="s">
        <v>6</v>
      </c>
      <c r="K18" s="83" t="b">
        <f t="shared" si="3"/>
        <v>0</v>
      </c>
      <c r="L18" s="86"/>
      <c r="M18" s="86"/>
    </row>
    <row r="19" spans="1:13" ht="18.5" customHeight="1" x14ac:dyDescent="0.35">
      <c r="A19" s="64">
        <v>337</v>
      </c>
      <c r="B19" s="21" t="s">
        <v>679</v>
      </c>
      <c r="C19" s="121" t="s">
        <v>27</v>
      </c>
      <c r="D19" s="119">
        <v>180</v>
      </c>
      <c r="E19" s="120" t="s">
        <v>687</v>
      </c>
      <c r="F19" s="117"/>
      <c r="G19" s="117"/>
      <c r="H19" s="82">
        <f t="shared" si="1"/>
        <v>0</v>
      </c>
      <c r="I19" s="83" t="b">
        <f t="shared" si="2"/>
        <v>0</v>
      </c>
      <c r="J19" s="53" t="s">
        <v>6</v>
      </c>
      <c r="K19" s="83" t="b">
        <f t="shared" si="3"/>
        <v>0</v>
      </c>
      <c r="L19" s="86"/>
      <c r="M19" s="86"/>
    </row>
    <row r="20" spans="1:13" ht="44" customHeight="1" x14ac:dyDescent="0.35">
      <c r="A20" s="64">
        <v>338</v>
      </c>
      <c r="B20" s="21" t="s">
        <v>680</v>
      </c>
      <c r="C20" s="121" t="s">
        <v>29</v>
      </c>
      <c r="D20" s="119">
        <v>180</v>
      </c>
      <c r="E20" s="120" t="s">
        <v>687</v>
      </c>
      <c r="F20" s="117"/>
      <c r="G20" s="117"/>
      <c r="H20" s="82">
        <f t="shared" si="1"/>
        <v>0</v>
      </c>
      <c r="I20" s="83" t="b">
        <f t="shared" si="2"/>
        <v>0</v>
      </c>
      <c r="J20" s="53" t="s">
        <v>6</v>
      </c>
      <c r="K20" s="83" t="b">
        <f t="shared" si="3"/>
        <v>0</v>
      </c>
      <c r="L20" s="86"/>
      <c r="M20" s="86"/>
    </row>
    <row r="21" spans="1:13" ht="30" customHeight="1" x14ac:dyDescent="0.35">
      <c r="A21" s="64">
        <v>339</v>
      </c>
      <c r="B21" s="21" t="s">
        <v>681</v>
      </c>
      <c r="C21" s="121" t="s">
        <v>690</v>
      </c>
      <c r="D21" s="119">
        <v>180</v>
      </c>
      <c r="E21" s="120" t="s">
        <v>687</v>
      </c>
      <c r="F21" s="117"/>
      <c r="G21" s="117"/>
      <c r="H21" s="82">
        <f t="shared" si="1"/>
        <v>0</v>
      </c>
      <c r="I21" s="83" t="b">
        <f t="shared" si="2"/>
        <v>0</v>
      </c>
      <c r="J21" s="53" t="s">
        <v>6</v>
      </c>
      <c r="K21" s="83" t="b">
        <f t="shared" si="3"/>
        <v>0</v>
      </c>
      <c r="L21" s="86"/>
      <c r="M21" s="86"/>
    </row>
  </sheetData>
  <sheetProtection algorithmName="SHA-512" hashValue="YMXSmG9RP1ZIOFrTl04Bd6UzvuMOp3XSicw4LTNh86cMtmhzg3hrh8tYN1OfB4bPgC0K93xB25u3vWOeaIMTng==" saltValue="fLYloFG5WU5pma/+nlOrMA==" spinCount="100000" sheet="1" objects="1" scenarios="1"/>
  <mergeCells count="3">
    <mergeCell ref="B1:L1"/>
    <mergeCell ref="B2:L2"/>
    <mergeCell ref="B3:L3"/>
  </mergeCells>
  <pageMargins left="0.7" right="0.7" top="0.75" bottom="0.75" header="0.3" footer="0.3"/>
  <pageSetup paperSize="8" scale="6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view="pageBreakPreview" zoomScaleNormal="93" zoomScaleSheetLayoutView="100" workbookViewId="0">
      <selection activeCell="E7" sqref="E7"/>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0.81640625" style="1" customWidth="1"/>
    <col min="14" max="16384" width="8.81640625" style="1"/>
  </cols>
  <sheetData>
    <row r="1" spans="1:13" ht="72.5" customHeight="1" x14ac:dyDescent="0.35">
      <c r="B1" s="68"/>
      <c r="C1" s="68"/>
      <c r="D1" s="68"/>
      <c r="E1" s="68"/>
      <c r="F1" s="68"/>
      <c r="G1" s="68"/>
      <c r="H1" s="68"/>
      <c r="I1" s="68"/>
      <c r="J1" s="68"/>
      <c r="K1" s="68"/>
      <c r="L1" s="68"/>
    </row>
    <row r="2" spans="1:13" s="2" customFormat="1" ht="29" customHeight="1" x14ac:dyDescent="0.35">
      <c r="B2" s="71" t="s">
        <v>249</v>
      </c>
      <c r="C2" s="71"/>
      <c r="D2" s="71"/>
      <c r="E2" s="71"/>
      <c r="F2" s="71"/>
      <c r="G2" s="71"/>
      <c r="H2" s="71"/>
      <c r="I2" s="71"/>
      <c r="J2" s="71"/>
      <c r="K2" s="71"/>
      <c r="L2" s="71"/>
    </row>
    <row r="3" spans="1:13" s="3" customFormat="1" ht="182" customHeight="1" x14ac:dyDescent="0.35">
      <c r="B3" s="65" t="s">
        <v>246</v>
      </c>
      <c r="C3" s="66"/>
      <c r="D3" s="66"/>
      <c r="E3" s="66"/>
      <c r="F3" s="66"/>
      <c r="G3" s="66"/>
      <c r="H3" s="66"/>
      <c r="I3" s="66"/>
      <c r="J3" s="66"/>
      <c r="K3" s="66"/>
      <c r="L3" s="66"/>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78">
        <f>D6*G6</f>
        <v>285.24</v>
      </c>
      <c r="I6" s="39" t="b">
        <f>ISNUMBER(G6)</f>
        <v>1</v>
      </c>
      <c r="J6" s="40">
        <v>1</v>
      </c>
      <c r="K6" s="39">
        <f>IF(J6=1,10,IF(J6=2,9,IF(J6=3,6,IF(J6=4,5,IF(J6=5,4,IF(J6=6,3,IF(J6=7,2,IF(J6=8,1,IF(J6="Non-Compliant Contibutor",0)))))))))</f>
        <v>10</v>
      </c>
      <c r="L6" s="41">
        <v>5</v>
      </c>
      <c r="M6" s="41">
        <v>30</v>
      </c>
    </row>
    <row r="7" spans="1:13" s="24" customFormat="1" ht="87.5" x14ac:dyDescent="0.35">
      <c r="A7" s="64">
        <v>340</v>
      </c>
      <c r="B7" s="49" t="s">
        <v>682</v>
      </c>
      <c r="C7" s="115" t="s">
        <v>759</v>
      </c>
      <c r="D7" s="92">
        <v>270</v>
      </c>
      <c r="E7" s="107" t="s">
        <v>717</v>
      </c>
      <c r="F7" s="89"/>
      <c r="G7" s="89"/>
      <c r="H7" s="82">
        <f>D7*G7</f>
        <v>0</v>
      </c>
      <c r="I7" s="96" t="b">
        <f>ISNUMBER(G7)</f>
        <v>0</v>
      </c>
      <c r="J7" s="48" t="s">
        <v>6</v>
      </c>
      <c r="K7" s="96" t="b">
        <f t="shared" ref="K7:K12" si="0">IF(J7=1,10,IF(J7=2,9,IF(J7=3,6,IF(J7=4,5,IF(J7=5,4,IF(J7=6,3,IF(J7=7,2,IF(J7=8,1,IF(J7="Non-Compliant Contibutor",0)))))))))</f>
        <v>0</v>
      </c>
      <c r="L7" s="63"/>
      <c r="M7" s="63"/>
    </row>
    <row r="8" spans="1:13" s="24" customFormat="1" ht="91" customHeight="1" x14ac:dyDescent="0.35">
      <c r="A8" s="64">
        <v>341</v>
      </c>
      <c r="B8" s="49" t="s">
        <v>683</v>
      </c>
      <c r="C8" s="92" t="s">
        <v>692</v>
      </c>
      <c r="D8" s="92">
        <v>270</v>
      </c>
      <c r="E8" s="107" t="s">
        <v>717</v>
      </c>
      <c r="F8" s="89"/>
      <c r="G8" s="89"/>
      <c r="H8" s="82">
        <f t="shared" ref="H8:H12" si="1">D8*G8</f>
        <v>0</v>
      </c>
      <c r="I8" s="96" t="b">
        <f t="shared" ref="I8:I12" si="2">ISNUMBER(G8)</f>
        <v>0</v>
      </c>
      <c r="J8" s="48" t="s">
        <v>6</v>
      </c>
      <c r="K8" s="96" t="b">
        <f t="shared" si="0"/>
        <v>0</v>
      </c>
      <c r="L8" s="63"/>
      <c r="M8" s="63"/>
    </row>
    <row r="9" spans="1:13" s="24" customFormat="1" ht="35" customHeight="1" x14ac:dyDescent="0.35">
      <c r="A9" s="64">
        <v>342</v>
      </c>
      <c r="B9" s="49" t="s">
        <v>684</v>
      </c>
      <c r="C9" s="123" t="s">
        <v>750</v>
      </c>
      <c r="D9" s="92">
        <v>200</v>
      </c>
      <c r="E9" s="107" t="s">
        <v>717</v>
      </c>
      <c r="F9" s="89"/>
      <c r="G9" s="89"/>
      <c r="H9" s="82">
        <f t="shared" si="1"/>
        <v>0</v>
      </c>
      <c r="I9" s="96" t="b">
        <f t="shared" si="2"/>
        <v>0</v>
      </c>
      <c r="J9" s="48" t="s">
        <v>6</v>
      </c>
      <c r="K9" s="96" t="b">
        <f t="shared" si="0"/>
        <v>0</v>
      </c>
      <c r="L9" s="63"/>
      <c r="M9" s="63"/>
    </row>
    <row r="10" spans="1:13" s="24" customFormat="1" ht="35" customHeight="1" x14ac:dyDescent="0.35">
      <c r="A10" s="64">
        <v>343</v>
      </c>
      <c r="B10" s="49" t="s">
        <v>685</v>
      </c>
      <c r="C10" s="123" t="s">
        <v>751</v>
      </c>
      <c r="D10" s="92">
        <v>200</v>
      </c>
      <c r="E10" s="107" t="s">
        <v>717</v>
      </c>
      <c r="F10" s="89"/>
      <c r="G10" s="89"/>
      <c r="H10" s="82">
        <f t="shared" si="1"/>
        <v>0</v>
      </c>
      <c r="I10" s="96" t="b">
        <f t="shared" si="2"/>
        <v>0</v>
      </c>
      <c r="J10" s="48" t="s">
        <v>6</v>
      </c>
      <c r="K10" s="96" t="b">
        <f t="shared" si="0"/>
        <v>0</v>
      </c>
      <c r="L10" s="63"/>
      <c r="M10" s="63"/>
    </row>
    <row r="11" spans="1:13" s="24" customFormat="1" ht="35" customHeight="1" x14ac:dyDescent="0.35">
      <c r="A11" s="64">
        <v>344</v>
      </c>
      <c r="B11" s="49" t="s">
        <v>686</v>
      </c>
      <c r="C11" s="107" t="s">
        <v>760</v>
      </c>
      <c r="D11" s="92">
        <v>200</v>
      </c>
      <c r="E11" s="107" t="s">
        <v>717</v>
      </c>
      <c r="F11" s="89"/>
      <c r="G11" s="89"/>
      <c r="H11" s="82">
        <f t="shared" si="1"/>
        <v>0</v>
      </c>
      <c r="I11" s="96" t="b">
        <f t="shared" si="2"/>
        <v>0</v>
      </c>
      <c r="J11" s="48" t="s">
        <v>6</v>
      </c>
      <c r="K11" s="96" t="b">
        <f t="shared" si="0"/>
        <v>0</v>
      </c>
      <c r="L11" s="63"/>
      <c r="M11" s="63"/>
    </row>
    <row r="12" spans="1:13" s="24" customFormat="1" ht="35" customHeight="1" x14ac:dyDescent="0.35">
      <c r="A12" s="64">
        <v>345</v>
      </c>
      <c r="B12" s="49" t="s">
        <v>697</v>
      </c>
      <c r="C12" s="124" t="s">
        <v>752</v>
      </c>
      <c r="D12" s="92">
        <v>200</v>
      </c>
      <c r="E12" s="107" t="s">
        <v>717</v>
      </c>
      <c r="F12" s="89"/>
      <c r="G12" s="89"/>
      <c r="H12" s="82">
        <f t="shared" si="1"/>
        <v>0</v>
      </c>
      <c r="I12" s="96" t="b">
        <f t="shared" si="2"/>
        <v>0</v>
      </c>
      <c r="J12" s="48" t="s">
        <v>6</v>
      </c>
      <c r="K12" s="96" t="b">
        <f t="shared" si="0"/>
        <v>0</v>
      </c>
      <c r="L12" s="63"/>
      <c r="M12" s="63"/>
    </row>
    <row r="13" spans="1:13" s="24" customFormat="1" ht="35" customHeight="1" x14ac:dyDescent="0.35">
      <c r="A13" s="64">
        <v>346</v>
      </c>
      <c r="B13" s="49" t="s">
        <v>698</v>
      </c>
      <c r="C13" s="123" t="s">
        <v>753</v>
      </c>
      <c r="D13" s="110">
        <v>200</v>
      </c>
      <c r="E13" s="107" t="s">
        <v>717</v>
      </c>
      <c r="F13" s="89"/>
      <c r="G13" s="89"/>
      <c r="H13" s="82">
        <f t="shared" ref="H13:H26" si="3">D13*G13</f>
        <v>0</v>
      </c>
      <c r="I13" s="96" t="b">
        <f t="shared" ref="I13:I26" si="4">ISNUMBER(G13)</f>
        <v>0</v>
      </c>
      <c r="J13" s="48" t="s">
        <v>6</v>
      </c>
      <c r="K13" s="96" t="b">
        <f t="shared" ref="K13:K26" si="5">IF(J13=1,10,IF(J13=2,9,IF(J13=3,6,IF(J13=4,5,IF(J13=5,4,IF(J13=6,3,IF(J13=7,2,IF(J13=8,1,IF(J13="Non-Compliant Contibutor",0)))))))))</f>
        <v>0</v>
      </c>
      <c r="L13" s="63"/>
      <c r="M13" s="63"/>
    </row>
    <row r="14" spans="1:13" s="24" customFormat="1" ht="75" x14ac:dyDescent="0.35">
      <c r="A14" s="64">
        <v>347</v>
      </c>
      <c r="B14" s="49" t="s">
        <v>699</v>
      </c>
      <c r="C14" s="125" t="s">
        <v>754</v>
      </c>
      <c r="D14" s="110">
        <v>200</v>
      </c>
      <c r="E14" s="107" t="s">
        <v>717</v>
      </c>
      <c r="F14" s="89"/>
      <c r="G14" s="89"/>
      <c r="H14" s="82">
        <f t="shared" si="3"/>
        <v>0</v>
      </c>
      <c r="I14" s="96" t="b">
        <f t="shared" si="4"/>
        <v>0</v>
      </c>
      <c r="J14" s="48" t="s">
        <v>6</v>
      </c>
      <c r="K14" s="96" t="b">
        <f t="shared" si="5"/>
        <v>0</v>
      </c>
      <c r="L14" s="63"/>
      <c r="M14" s="63"/>
    </row>
    <row r="15" spans="1:13" s="24" customFormat="1" ht="75" x14ac:dyDescent="0.35">
      <c r="A15" s="64">
        <v>348</v>
      </c>
      <c r="B15" s="49" t="s">
        <v>700</v>
      </c>
      <c r="C15" s="107" t="s">
        <v>761</v>
      </c>
      <c r="D15" s="110">
        <v>270</v>
      </c>
      <c r="E15" s="107" t="s">
        <v>717</v>
      </c>
      <c r="F15" s="89"/>
      <c r="G15" s="89"/>
      <c r="H15" s="82">
        <f t="shared" si="3"/>
        <v>0</v>
      </c>
      <c r="I15" s="96" t="b">
        <f t="shared" si="4"/>
        <v>0</v>
      </c>
      <c r="J15" s="48" t="s">
        <v>6</v>
      </c>
      <c r="K15" s="96" t="b">
        <f t="shared" si="5"/>
        <v>0</v>
      </c>
      <c r="L15" s="63"/>
      <c r="M15" s="63"/>
    </row>
    <row r="16" spans="1:13" s="24" customFormat="1" ht="35" customHeight="1" x14ac:dyDescent="0.35">
      <c r="A16" s="64">
        <v>349</v>
      </c>
      <c r="B16" s="49" t="s">
        <v>701</v>
      </c>
      <c r="C16" s="107" t="s">
        <v>762</v>
      </c>
      <c r="D16" s="110">
        <v>5000</v>
      </c>
      <c r="E16" s="107" t="s">
        <v>717</v>
      </c>
      <c r="F16" s="89"/>
      <c r="G16" s="89"/>
      <c r="H16" s="82">
        <f t="shared" si="3"/>
        <v>0</v>
      </c>
      <c r="I16" s="96" t="b">
        <f t="shared" si="4"/>
        <v>0</v>
      </c>
      <c r="J16" s="48" t="s">
        <v>6</v>
      </c>
      <c r="K16" s="96" t="b">
        <f t="shared" si="5"/>
        <v>0</v>
      </c>
      <c r="L16" s="63"/>
      <c r="M16" s="63"/>
    </row>
    <row r="17" spans="1:13" s="24" customFormat="1" ht="35" customHeight="1" x14ac:dyDescent="0.35">
      <c r="A17" s="64">
        <v>350</v>
      </c>
      <c r="B17" s="49" t="s">
        <v>702</v>
      </c>
      <c r="C17" s="107" t="s">
        <v>693</v>
      </c>
      <c r="D17" s="110">
        <v>100</v>
      </c>
      <c r="E17" s="107" t="s">
        <v>717</v>
      </c>
      <c r="F17" s="89"/>
      <c r="G17" s="89"/>
      <c r="H17" s="82">
        <f t="shared" si="3"/>
        <v>0</v>
      </c>
      <c r="I17" s="96" t="b">
        <f t="shared" si="4"/>
        <v>0</v>
      </c>
      <c r="J17" s="48" t="s">
        <v>6</v>
      </c>
      <c r="K17" s="96" t="b">
        <f t="shared" si="5"/>
        <v>0</v>
      </c>
      <c r="L17" s="63"/>
      <c r="M17" s="63"/>
    </row>
    <row r="18" spans="1:13" s="24" customFormat="1" ht="37.5" x14ac:dyDescent="0.35">
      <c r="A18" s="64">
        <v>351</v>
      </c>
      <c r="B18" s="49" t="s">
        <v>703</v>
      </c>
      <c r="C18" s="107" t="s">
        <v>694</v>
      </c>
      <c r="D18" s="110">
        <v>200</v>
      </c>
      <c r="E18" s="107" t="s">
        <v>717</v>
      </c>
      <c r="F18" s="89"/>
      <c r="G18" s="89"/>
      <c r="H18" s="82">
        <f t="shared" si="3"/>
        <v>0</v>
      </c>
      <c r="I18" s="96" t="b">
        <f t="shared" si="4"/>
        <v>0</v>
      </c>
      <c r="J18" s="48" t="s">
        <v>6</v>
      </c>
      <c r="K18" s="96" t="b">
        <f t="shared" si="5"/>
        <v>0</v>
      </c>
      <c r="L18" s="63"/>
      <c r="M18" s="63"/>
    </row>
    <row r="19" spans="1:13" s="24" customFormat="1" ht="92.5" customHeight="1" x14ac:dyDescent="0.35">
      <c r="A19" s="64">
        <v>352</v>
      </c>
      <c r="B19" s="49" t="s">
        <v>704</v>
      </c>
      <c r="C19" s="107" t="s">
        <v>695</v>
      </c>
      <c r="D19" s="110">
        <v>100</v>
      </c>
      <c r="E19" s="107" t="s">
        <v>717</v>
      </c>
      <c r="F19" s="89"/>
      <c r="G19" s="89"/>
      <c r="H19" s="82">
        <f t="shared" si="3"/>
        <v>0</v>
      </c>
      <c r="I19" s="96" t="b">
        <f t="shared" si="4"/>
        <v>0</v>
      </c>
      <c r="J19" s="48" t="s">
        <v>6</v>
      </c>
      <c r="K19" s="96" t="b">
        <f t="shared" si="5"/>
        <v>0</v>
      </c>
      <c r="L19" s="63"/>
      <c r="M19" s="63"/>
    </row>
    <row r="20" spans="1:13" s="24" customFormat="1" ht="67" customHeight="1" x14ac:dyDescent="0.35">
      <c r="A20" s="64">
        <v>353</v>
      </c>
      <c r="B20" s="49" t="s">
        <v>705</v>
      </c>
      <c r="C20" s="107" t="s">
        <v>749</v>
      </c>
      <c r="D20" s="110">
        <v>150</v>
      </c>
      <c r="E20" s="107" t="s">
        <v>717</v>
      </c>
      <c r="F20" s="89"/>
      <c r="G20" s="89"/>
      <c r="H20" s="82">
        <f t="shared" si="3"/>
        <v>0</v>
      </c>
      <c r="I20" s="96" t="b">
        <f t="shared" si="4"/>
        <v>0</v>
      </c>
      <c r="J20" s="48" t="s">
        <v>6</v>
      </c>
      <c r="K20" s="96" t="b">
        <f t="shared" si="5"/>
        <v>0</v>
      </c>
      <c r="L20" s="63"/>
      <c r="M20" s="63"/>
    </row>
    <row r="21" spans="1:13" s="24" customFormat="1" ht="43" customHeight="1" x14ac:dyDescent="0.35">
      <c r="A21" s="64">
        <v>354</v>
      </c>
      <c r="B21" s="49" t="s">
        <v>706</v>
      </c>
      <c r="C21" s="126" t="s">
        <v>756</v>
      </c>
      <c r="D21" s="110">
        <v>300</v>
      </c>
      <c r="E21" s="107" t="s">
        <v>717</v>
      </c>
      <c r="F21" s="89"/>
      <c r="G21" s="89"/>
      <c r="H21" s="82">
        <f t="shared" si="3"/>
        <v>0</v>
      </c>
      <c r="I21" s="96" t="b">
        <f t="shared" si="4"/>
        <v>0</v>
      </c>
      <c r="J21" s="48" t="s">
        <v>6</v>
      </c>
      <c r="K21" s="96" t="b">
        <f t="shared" si="5"/>
        <v>0</v>
      </c>
      <c r="L21" s="63"/>
      <c r="M21" s="63"/>
    </row>
    <row r="22" spans="1:13" s="24" customFormat="1" ht="125" x14ac:dyDescent="0.35">
      <c r="A22" s="64">
        <v>355</v>
      </c>
      <c r="B22" s="49" t="s">
        <v>707</v>
      </c>
      <c r="C22" s="126" t="s">
        <v>757</v>
      </c>
      <c r="D22" s="110">
        <v>100</v>
      </c>
      <c r="E22" s="107" t="s">
        <v>717</v>
      </c>
      <c r="F22" s="89"/>
      <c r="G22" s="89"/>
      <c r="H22" s="82">
        <f t="shared" si="3"/>
        <v>0</v>
      </c>
      <c r="I22" s="96" t="b">
        <f t="shared" si="4"/>
        <v>0</v>
      </c>
      <c r="J22" s="48" t="s">
        <v>6</v>
      </c>
      <c r="K22" s="96" t="b">
        <f t="shared" si="5"/>
        <v>0</v>
      </c>
      <c r="L22" s="63"/>
      <c r="M22" s="63"/>
    </row>
    <row r="23" spans="1:13" s="24" customFormat="1" ht="43" customHeight="1" x14ac:dyDescent="0.35">
      <c r="A23" s="64">
        <v>356</v>
      </c>
      <c r="B23" s="49" t="s">
        <v>708</v>
      </c>
      <c r="C23" s="127" t="s">
        <v>755</v>
      </c>
      <c r="D23" s="110">
        <v>100</v>
      </c>
      <c r="E23" s="107" t="s">
        <v>717</v>
      </c>
      <c r="F23" s="89"/>
      <c r="G23" s="89"/>
      <c r="H23" s="82">
        <f t="shared" si="3"/>
        <v>0</v>
      </c>
      <c r="I23" s="96" t="b">
        <f t="shared" si="4"/>
        <v>0</v>
      </c>
      <c r="J23" s="48" t="s">
        <v>6</v>
      </c>
      <c r="K23" s="96" t="b">
        <f t="shared" si="5"/>
        <v>0</v>
      </c>
      <c r="L23" s="63"/>
      <c r="M23" s="63"/>
    </row>
    <row r="24" spans="1:13" s="24" customFormat="1" ht="62.5" x14ac:dyDescent="0.35">
      <c r="A24" s="64">
        <v>357</v>
      </c>
      <c r="B24" s="49" t="s">
        <v>709</v>
      </c>
      <c r="C24" s="128" t="s">
        <v>758</v>
      </c>
      <c r="D24" s="110">
        <v>300</v>
      </c>
      <c r="E24" s="107" t="s">
        <v>717</v>
      </c>
      <c r="F24" s="89"/>
      <c r="G24" s="89"/>
      <c r="H24" s="82">
        <f t="shared" si="3"/>
        <v>0</v>
      </c>
      <c r="I24" s="96" t="b">
        <f t="shared" si="4"/>
        <v>0</v>
      </c>
      <c r="J24" s="48" t="s">
        <v>6</v>
      </c>
      <c r="K24" s="96" t="b">
        <f t="shared" si="5"/>
        <v>0</v>
      </c>
      <c r="L24" s="63"/>
      <c r="M24" s="63"/>
    </row>
    <row r="25" spans="1:13" s="24" customFormat="1" ht="79.5" x14ac:dyDescent="0.35">
      <c r="A25" s="64">
        <v>358</v>
      </c>
      <c r="B25" s="49" t="s">
        <v>710</v>
      </c>
      <c r="C25" s="129" t="s">
        <v>763</v>
      </c>
      <c r="D25" s="110">
        <v>100</v>
      </c>
      <c r="E25" s="107" t="s">
        <v>717</v>
      </c>
      <c r="F25" s="89"/>
      <c r="G25" s="89"/>
      <c r="H25" s="82">
        <f t="shared" si="3"/>
        <v>0</v>
      </c>
      <c r="I25" s="96" t="b">
        <f t="shared" si="4"/>
        <v>0</v>
      </c>
      <c r="J25" s="48" t="s">
        <v>6</v>
      </c>
      <c r="K25" s="96" t="b">
        <f t="shared" si="5"/>
        <v>0</v>
      </c>
      <c r="L25" s="63"/>
      <c r="M25" s="63"/>
    </row>
    <row r="26" spans="1:13" s="24" customFormat="1" ht="35" customHeight="1" x14ac:dyDescent="0.35">
      <c r="A26" s="64">
        <v>359</v>
      </c>
      <c r="B26" s="49" t="s">
        <v>711</v>
      </c>
      <c r="C26" s="130" t="s">
        <v>696</v>
      </c>
      <c r="D26" s="110">
        <v>100</v>
      </c>
      <c r="E26" s="107" t="s">
        <v>717</v>
      </c>
      <c r="F26" s="89"/>
      <c r="G26" s="89"/>
      <c r="H26" s="82">
        <f t="shared" si="3"/>
        <v>0</v>
      </c>
      <c r="I26" s="96" t="b">
        <f t="shared" si="4"/>
        <v>0</v>
      </c>
      <c r="J26" s="48" t="s">
        <v>6</v>
      </c>
      <c r="K26" s="96" t="b">
        <f t="shared" si="5"/>
        <v>0</v>
      </c>
      <c r="L26" s="63"/>
      <c r="M26" s="63"/>
    </row>
    <row r="27" spans="1:13" s="24" customFormat="1" ht="29" customHeight="1" x14ac:dyDescent="0.35">
      <c r="D27" s="27"/>
      <c r="E27" s="27"/>
      <c r="I27" s="27"/>
    </row>
  </sheetData>
  <sheetProtection algorithmName="SHA-512" hashValue="PRFc1wods6hPaot4Am6kKRlEV4gwbdLGMkkCZpIiqG94q2cKPQFzKvzDgYYpGrikv6UONfCizT/7jVc67kPtvw==" saltValue="PpKKKjczG7ieQLfUf2o5fQ==" spinCount="100000" sheet="1" objects="1" scenarios="1"/>
  <mergeCells count="3">
    <mergeCell ref="B1:L1"/>
    <mergeCell ref="B2:L2"/>
    <mergeCell ref="B3:L3"/>
  </mergeCells>
  <pageMargins left="0.70866141732283472" right="0.70866141732283472" top="0.74803149606299213" bottom="0.74803149606299213" header="0.31496062992125984" footer="0.31496062992125984"/>
  <pageSetup paperSize="8" scale="68" orientation="landscape" r:id="rId1"/>
  <rowBreaks count="1" manualBreakCount="1">
    <brk id="16"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view="pageBreakPreview" zoomScaleNormal="100" zoomScaleSheetLayoutView="100" workbookViewId="0">
      <selection activeCell="H6" sqref="H6"/>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2.36328125" style="1" customWidth="1"/>
    <col min="5" max="5" width="21.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0.81640625" style="1" customWidth="1"/>
    <col min="14" max="16384" width="8.81640625" style="1"/>
  </cols>
  <sheetData>
    <row r="1" spans="1:13" ht="72.5" customHeight="1" x14ac:dyDescent="0.35">
      <c r="B1" s="68"/>
      <c r="C1" s="68"/>
      <c r="D1" s="68"/>
      <c r="E1" s="68"/>
      <c r="F1" s="68"/>
      <c r="G1" s="68"/>
      <c r="H1" s="68"/>
      <c r="I1" s="68"/>
      <c r="J1" s="68"/>
      <c r="K1" s="68"/>
      <c r="L1" s="68"/>
    </row>
    <row r="2" spans="1:13" s="2" customFormat="1" ht="29" customHeight="1" x14ac:dyDescent="0.35">
      <c r="B2" s="71" t="s">
        <v>249</v>
      </c>
      <c r="C2" s="71"/>
      <c r="D2" s="71"/>
      <c r="E2" s="71"/>
      <c r="F2" s="71"/>
      <c r="G2" s="71"/>
      <c r="H2" s="71"/>
      <c r="I2" s="71"/>
      <c r="J2" s="71"/>
      <c r="K2" s="71"/>
      <c r="L2" s="71"/>
    </row>
    <row r="3" spans="1:13" s="3" customFormat="1" ht="182" customHeight="1" x14ac:dyDescent="0.35">
      <c r="B3" s="65" t="s">
        <v>246</v>
      </c>
      <c r="C3" s="66"/>
      <c r="D3" s="66"/>
      <c r="E3" s="66"/>
      <c r="F3" s="66"/>
      <c r="G3" s="66"/>
      <c r="H3" s="66"/>
      <c r="I3" s="66"/>
      <c r="J3" s="66"/>
      <c r="K3" s="66"/>
      <c r="L3" s="66"/>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78">
        <f>D6*G6</f>
        <v>285.24</v>
      </c>
      <c r="I6" s="39" t="b">
        <f>ISNUMBER(G6)</f>
        <v>1</v>
      </c>
      <c r="J6" s="40">
        <v>1</v>
      </c>
      <c r="K6" s="39">
        <f>IF(J6=1,10,IF(J6=2,9,IF(J6=3,6,IF(J6=4,5,IF(J6=5,4,IF(J6=6,3,IF(J6=7,2,IF(J6=8,1,IF(J6="Non-Compliant Contibutor",0)))))))))</f>
        <v>10</v>
      </c>
      <c r="L6" s="41">
        <v>5</v>
      </c>
      <c r="M6" s="41">
        <v>30</v>
      </c>
    </row>
    <row r="7" spans="1:13" ht="50.5" customHeight="1" x14ac:dyDescent="0.35">
      <c r="A7" s="64">
        <v>360</v>
      </c>
      <c r="B7" s="21" t="s">
        <v>712</v>
      </c>
      <c r="C7" s="131" t="s">
        <v>718</v>
      </c>
      <c r="D7" s="132">
        <v>200</v>
      </c>
      <c r="E7" s="131" t="s">
        <v>722</v>
      </c>
      <c r="F7" s="117"/>
      <c r="G7" s="117"/>
      <c r="H7" s="82">
        <f>D7*G7</f>
        <v>0</v>
      </c>
      <c r="I7" s="83" t="b">
        <f>ISNUMBER(G7)</f>
        <v>0</v>
      </c>
      <c r="J7" s="53" t="s">
        <v>6</v>
      </c>
      <c r="K7" s="83" t="b">
        <f t="shared" ref="K7:K8" si="0">IF(J7=1,10,IF(J7=2,9,IF(J7=3,6,IF(J7=4,5,IF(J7=5,4,IF(J7=6,3,IF(J7=7,2,IF(J7=8,1,IF(J7="Non-Compliant Contibutor",0)))))))))</f>
        <v>0</v>
      </c>
      <c r="L7" s="86"/>
      <c r="M7" s="86"/>
    </row>
    <row r="8" spans="1:13" ht="47" customHeight="1" x14ac:dyDescent="0.35">
      <c r="A8" s="64">
        <v>361</v>
      </c>
      <c r="B8" s="21" t="s">
        <v>713</v>
      </c>
      <c r="C8" s="131" t="s">
        <v>721</v>
      </c>
      <c r="D8" s="132">
        <v>200</v>
      </c>
      <c r="E8" s="131" t="s">
        <v>722</v>
      </c>
      <c r="F8" s="117"/>
      <c r="G8" s="117"/>
      <c r="H8" s="82">
        <f t="shared" ref="H8" si="1">D8*G8</f>
        <v>0</v>
      </c>
      <c r="I8" s="83" t="b">
        <f t="shared" ref="I8" si="2">ISNUMBER(G8)</f>
        <v>0</v>
      </c>
      <c r="J8" s="53" t="s">
        <v>6</v>
      </c>
      <c r="K8" s="83" t="b">
        <f t="shared" si="0"/>
        <v>0</v>
      </c>
      <c r="L8" s="86"/>
      <c r="M8" s="86"/>
    </row>
  </sheetData>
  <sheetProtection algorithmName="SHA-512" hashValue="az13h/CwQcKWkBt2pKmg4rQcgTZVycwzaAigHpUTo0bKdFCZLf6qDgQldFF07cY8jztunSORvNZIB33mdVC1Rg==" saltValue="q849vTrNXX4VGkgo6k+9Zg==" spinCount="100000" sheet="1" objects="1" scenarios="1"/>
  <mergeCells count="3">
    <mergeCell ref="B1:L1"/>
    <mergeCell ref="B2:L2"/>
    <mergeCell ref="B3:L3"/>
  </mergeCells>
  <pageMargins left="0.7" right="0.7" top="0.75" bottom="0.75" header="0.3" footer="0.3"/>
  <pageSetup paperSize="8" scale="72"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Data!$A$1:$A$9</xm:f>
          </x14:formula1>
          <xm:sqref>J6:J8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view="pageBreakPreview" topLeftCell="A2" zoomScaleNormal="100" zoomScaleSheetLayoutView="100" workbookViewId="0">
      <selection activeCell="K7" sqref="K7"/>
    </sheetView>
  </sheetViews>
  <sheetFormatPr defaultColWidth="8.81640625" defaultRowHeight="29" customHeight="1" x14ac:dyDescent="0.35"/>
  <cols>
    <col min="1" max="1" width="5.453125" style="1" customWidth="1"/>
    <col min="2" max="2" width="10.7265625" style="1" customWidth="1"/>
    <col min="3" max="3" width="57.7265625" style="1" customWidth="1"/>
    <col min="4" max="4" width="10.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68"/>
      <c r="C1" s="68"/>
      <c r="D1" s="68"/>
      <c r="E1" s="68"/>
      <c r="F1" s="68"/>
      <c r="G1" s="68"/>
      <c r="H1" s="68"/>
      <c r="I1" s="68"/>
      <c r="J1" s="68"/>
      <c r="K1" s="68"/>
      <c r="L1" s="68"/>
    </row>
    <row r="2" spans="1:13" s="2" customFormat="1" ht="29" customHeight="1" x14ac:dyDescent="0.35">
      <c r="B2" s="71" t="s">
        <v>249</v>
      </c>
      <c r="C2" s="71"/>
      <c r="D2" s="71"/>
      <c r="E2" s="71"/>
      <c r="F2" s="71"/>
      <c r="G2" s="71"/>
      <c r="H2" s="71"/>
      <c r="I2" s="71"/>
      <c r="J2" s="71"/>
      <c r="K2" s="71"/>
      <c r="L2" s="71"/>
    </row>
    <row r="3" spans="1:13" s="3" customFormat="1" ht="182" customHeight="1" x14ac:dyDescent="0.35">
      <c r="B3" s="65" t="s">
        <v>246</v>
      </c>
      <c r="C3" s="66"/>
      <c r="D3" s="66"/>
      <c r="E3" s="66"/>
      <c r="F3" s="66"/>
      <c r="G3" s="66"/>
      <c r="H3" s="66"/>
      <c r="I3" s="66"/>
      <c r="J3" s="66"/>
      <c r="K3" s="66"/>
      <c r="L3" s="66"/>
    </row>
    <row r="4" spans="1:13" ht="29" customHeight="1" thickBot="1" x14ac:dyDescent="0.4"/>
    <row r="5" spans="1:13" ht="65.5" customHeight="1" x14ac:dyDescent="0.35">
      <c r="A5" s="5" t="s">
        <v>5</v>
      </c>
      <c r="B5" s="6" t="s">
        <v>0</v>
      </c>
      <c r="C5" s="5" t="s">
        <v>1</v>
      </c>
      <c r="D5" s="7" t="s">
        <v>241</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78">
        <f>D6*G6</f>
        <v>285.24</v>
      </c>
      <c r="I6" s="39" t="b">
        <f>ISNUMBER(G6)</f>
        <v>1</v>
      </c>
      <c r="J6" s="40">
        <v>1</v>
      </c>
      <c r="K6" s="39">
        <f>IF(J6=1,10,IF(J6=2,9,IF(J6=3,6,IF(J6=4,5,IF(J6=5,4,IF(J6=6,3,IF(J6=7,2,IF(J6=8,1,IF(J6="Non-Compliant Contibutor",0)))))))))</f>
        <v>10</v>
      </c>
      <c r="L6" s="41">
        <v>5</v>
      </c>
      <c r="M6" s="41">
        <v>30</v>
      </c>
    </row>
    <row r="7" spans="1:13" ht="152" customHeight="1" x14ac:dyDescent="0.35">
      <c r="A7" s="20">
        <v>362</v>
      </c>
      <c r="B7" s="21" t="s">
        <v>714</v>
      </c>
      <c r="C7" s="133" t="s">
        <v>723</v>
      </c>
      <c r="D7" s="134">
        <v>200</v>
      </c>
      <c r="E7" s="134" t="s">
        <v>724</v>
      </c>
      <c r="F7" s="117"/>
      <c r="G7" s="117"/>
      <c r="H7" s="82">
        <f>D7*G7</f>
        <v>0</v>
      </c>
      <c r="I7" s="83" t="b">
        <f>ISNUMBER(G7)</f>
        <v>0</v>
      </c>
      <c r="J7" s="53" t="s">
        <v>6</v>
      </c>
      <c r="K7" s="83" t="b">
        <f t="shared" ref="K7" si="0">IF(J7=1,10,IF(J7=2,9,IF(J7=3,6,IF(J7=4,5,IF(J7=5,4,IF(J7=6,3,IF(J7=7,2,IF(J7=8,1,IF(J7="Non-Compliant Contibutor",0)))))))))</f>
        <v>0</v>
      </c>
      <c r="L7" s="86"/>
      <c r="M7" s="86"/>
    </row>
  </sheetData>
  <sheetProtection algorithmName="SHA-512" hashValue="dov39Y27q74FKjVWw7n/Fbe/b0FlcWL2T2Xy5XEHLpLwK2ituvYoN5/5WEIfMFpRCBb1leXx5F+1b65lU2kSog==" saltValue="ToWUI8iGwgLPIhz4/bt4MQ==" spinCount="100000" sheet="1" objects="1" scenarios="1"/>
  <mergeCells count="3">
    <mergeCell ref="B1:L1"/>
    <mergeCell ref="B2:L2"/>
    <mergeCell ref="B3:L3"/>
  </mergeCells>
  <pageMargins left="0.7" right="0.7" top="0.75" bottom="0.75" header="0.3" footer="0.3"/>
  <pageSetup paperSize="8" scale="8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view="pageBreakPreview" zoomScaleNormal="100" zoomScaleSheetLayoutView="100" workbookViewId="0">
      <selection activeCell="G7" sqref="G7"/>
    </sheetView>
  </sheetViews>
  <sheetFormatPr defaultColWidth="8.81640625" defaultRowHeight="29" customHeight="1" x14ac:dyDescent="0.35"/>
  <cols>
    <col min="1" max="1" width="5.453125" style="24" customWidth="1"/>
    <col min="2" max="2" width="10.7265625" style="24" customWidth="1"/>
    <col min="3" max="3" width="57.7265625" style="24" customWidth="1"/>
    <col min="4" max="4" width="12.36328125" style="24" customWidth="1"/>
    <col min="5" max="5" width="19.453125" style="27" customWidth="1"/>
    <col min="6" max="6" width="28.26953125" style="24" customWidth="1"/>
    <col min="7" max="7" width="17.36328125" style="24" customWidth="1"/>
    <col min="8" max="8" width="14" style="24" customWidth="1"/>
    <col min="9" max="9" width="16.54296875" style="27" customWidth="1"/>
    <col min="10" max="10" width="12.453125" style="24" customWidth="1"/>
    <col min="11" max="11" width="13.81640625" style="24" customWidth="1"/>
    <col min="12" max="12" width="15.81640625" style="24" customWidth="1"/>
    <col min="13" max="13" width="9" style="24" customWidth="1"/>
    <col min="14" max="14" width="8.81640625" style="24" customWidth="1"/>
    <col min="15" max="16384" width="8.81640625" style="24"/>
  </cols>
  <sheetData>
    <row r="1" spans="1:13" ht="72.5" customHeight="1" x14ac:dyDescent="0.35">
      <c r="B1" s="69"/>
      <c r="C1" s="69"/>
      <c r="D1" s="69"/>
      <c r="E1" s="69"/>
      <c r="F1" s="69"/>
      <c r="G1" s="69"/>
      <c r="H1" s="69"/>
      <c r="I1" s="69"/>
      <c r="J1" s="69"/>
      <c r="K1" s="69"/>
      <c r="L1" s="69"/>
    </row>
    <row r="2" spans="1:13" s="25" customFormat="1" ht="29" customHeight="1" x14ac:dyDescent="0.35">
      <c r="B2" s="70" t="s">
        <v>249</v>
      </c>
      <c r="C2" s="70"/>
      <c r="D2" s="70"/>
      <c r="E2" s="70"/>
      <c r="F2" s="70"/>
      <c r="G2" s="70"/>
      <c r="H2" s="70"/>
      <c r="I2" s="70"/>
      <c r="J2" s="70"/>
      <c r="K2" s="70"/>
      <c r="L2" s="70"/>
    </row>
    <row r="3" spans="1:13" s="26" customFormat="1" ht="182" customHeight="1" x14ac:dyDescent="0.35">
      <c r="B3" s="73" t="s">
        <v>303</v>
      </c>
      <c r="C3" s="74"/>
      <c r="D3" s="74"/>
      <c r="E3" s="74"/>
      <c r="F3" s="74"/>
      <c r="G3" s="74"/>
      <c r="H3" s="74"/>
      <c r="I3" s="74"/>
      <c r="J3" s="74"/>
      <c r="K3" s="74"/>
      <c r="L3" s="74"/>
    </row>
    <row r="4" spans="1:13" ht="29" customHeight="1" thickBot="1" x14ac:dyDescent="0.4"/>
    <row r="5" spans="1:13" ht="65.5" customHeight="1" x14ac:dyDescent="0.35">
      <c r="A5" s="28" t="s">
        <v>5</v>
      </c>
      <c r="B5" s="29" t="s">
        <v>0</v>
      </c>
      <c r="C5" s="28" t="s">
        <v>1</v>
      </c>
      <c r="D5" s="30" t="s">
        <v>241</v>
      </c>
      <c r="E5" s="30" t="s">
        <v>2</v>
      </c>
      <c r="F5" s="31" t="s">
        <v>3</v>
      </c>
      <c r="G5" s="31" t="s">
        <v>306</v>
      </c>
      <c r="H5" s="47" t="s">
        <v>307</v>
      </c>
      <c r="I5" s="32" t="s">
        <v>248</v>
      </c>
      <c r="J5" s="31" t="s">
        <v>304</v>
      </c>
      <c r="K5" s="30" t="s">
        <v>4</v>
      </c>
      <c r="L5" s="9" t="s">
        <v>247</v>
      </c>
      <c r="M5" s="9" t="s">
        <v>8</v>
      </c>
    </row>
    <row r="6" spans="1:13" s="42" customFormat="1" ht="29" customHeight="1" x14ac:dyDescent="0.35">
      <c r="A6" s="33">
        <v>0</v>
      </c>
      <c r="B6" s="34" t="s">
        <v>7</v>
      </c>
      <c r="C6" s="34" t="s">
        <v>10</v>
      </c>
      <c r="D6" s="35">
        <v>1</v>
      </c>
      <c r="E6" s="36" t="s">
        <v>242</v>
      </c>
      <c r="F6" s="37" t="s">
        <v>243</v>
      </c>
      <c r="G6" s="38">
        <v>285.24</v>
      </c>
      <c r="H6" s="139">
        <f>D6*G6</f>
        <v>285.24</v>
      </c>
      <c r="I6" s="39" t="b">
        <f>ISNUMBER(G6)</f>
        <v>1</v>
      </c>
      <c r="J6" s="40">
        <v>1</v>
      </c>
      <c r="K6" s="39">
        <f>IF(J6=1,10,IF(J6=2,9,IF(J6=3,6,IF(J6=4,5,IF(J6=5,4,IF(J6=6,3,IF(J6=7,2,IF(J6=8,1,IF(J6="Non-Compliant Contibutor",0)))))))))</f>
        <v>10</v>
      </c>
      <c r="L6" s="41">
        <v>5</v>
      </c>
      <c r="M6" s="41">
        <v>30</v>
      </c>
    </row>
    <row r="7" spans="1:13" ht="87.5" x14ac:dyDescent="0.35">
      <c r="A7" s="64">
        <v>363</v>
      </c>
      <c r="B7" s="49" t="s">
        <v>715</v>
      </c>
      <c r="C7" s="126" t="s">
        <v>725</v>
      </c>
      <c r="D7" s="107">
        <v>3000</v>
      </c>
      <c r="E7" s="107" t="s">
        <v>737</v>
      </c>
      <c r="F7" s="89"/>
      <c r="G7" s="89"/>
      <c r="H7" s="82">
        <f>D7*G7</f>
        <v>0</v>
      </c>
      <c r="I7" s="96" t="b">
        <f>ISNUMBER(G7)</f>
        <v>0</v>
      </c>
      <c r="J7" s="48" t="s">
        <v>6</v>
      </c>
      <c r="K7" s="96" t="b">
        <f t="shared" ref="K7" si="0">IF(J7=1,10,IF(J7=2,9,IF(J7=3,6,IF(J7=4,5,IF(J7=5,4,IF(J7=6,3,IF(J7=7,2,IF(J7=8,1,IF(J7="Non-Compliant Contibutor",0)))))))))</f>
        <v>0</v>
      </c>
      <c r="L7" s="63"/>
      <c r="M7" s="63"/>
    </row>
    <row r="8" spans="1:13" ht="70.5" customHeight="1" x14ac:dyDescent="0.35">
      <c r="A8" s="64">
        <v>364</v>
      </c>
      <c r="B8" s="49" t="s">
        <v>716</v>
      </c>
      <c r="C8" s="107" t="s">
        <v>726</v>
      </c>
      <c r="D8" s="96">
        <v>2000</v>
      </c>
      <c r="E8" s="107" t="s">
        <v>737</v>
      </c>
      <c r="F8" s="63"/>
      <c r="G8" s="63"/>
      <c r="H8" s="82">
        <f t="shared" ref="H8:H9" si="1">D8*G8</f>
        <v>0</v>
      </c>
      <c r="I8" s="96" t="b">
        <f t="shared" ref="I8:I9" si="2">ISNUMBER(G8)</f>
        <v>0</v>
      </c>
      <c r="J8" s="48" t="s">
        <v>6</v>
      </c>
      <c r="K8" s="96" t="b">
        <f t="shared" ref="K8:K9" si="3">IF(J8=1,10,IF(J8=2,9,IF(J8=3,6,IF(J8=4,5,IF(J8=5,4,IF(J8=6,3,IF(J8=7,2,IF(J8=8,1,IF(J8="Non-Compliant Contibutor",0)))))))))</f>
        <v>0</v>
      </c>
      <c r="L8" s="63"/>
      <c r="M8" s="63"/>
    </row>
    <row r="9" spans="1:13" ht="105.5" customHeight="1" x14ac:dyDescent="0.35">
      <c r="A9" s="64">
        <v>365</v>
      </c>
      <c r="B9" s="49" t="s">
        <v>719</v>
      </c>
      <c r="C9" s="107" t="s">
        <v>727</v>
      </c>
      <c r="D9" s="96">
        <v>2000</v>
      </c>
      <c r="E9" s="107" t="s">
        <v>737</v>
      </c>
      <c r="F9" s="63"/>
      <c r="G9" s="63"/>
      <c r="H9" s="82">
        <f t="shared" si="1"/>
        <v>0</v>
      </c>
      <c r="I9" s="96" t="b">
        <f t="shared" si="2"/>
        <v>0</v>
      </c>
      <c r="J9" s="48" t="s">
        <v>6</v>
      </c>
      <c r="K9" s="96" t="b">
        <f t="shared" si="3"/>
        <v>0</v>
      </c>
      <c r="L9" s="63"/>
      <c r="M9" s="63"/>
    </row>
    <row r="10" spans="1:13" ht="35" customHeight="1" x14ac:dyDescent="0.35">
      <c r="A10" s="76">
        <v>366</v>
      </c>
      <c r="B10" s="75" t="s">
        <v>720</v>
      </c>
      <c r="C10" s="107" t="s">
        <v>728</v>
      </c>
      <c r="D10" s="135">
        <v>3000</v>
      </c>
      <c r="E10" s="136" t="s">
        <v>737</v>
      </c>
      <c r="F10" s="72"/>
      <c r="G10" s="72"/>
      <c r="H10" s="136">
        <v>0</v>
      </c>
      <c r="I10" s="136" t="b">
        <v>0</v>
      </c>
      <c r="J10" s="72" t="s">
        <v>6</v>
      </c>
      <c r="K10" s="136" t="b">
        <v>0</v>
      </c>
      <c r="L10" s="72"/>
      <c r="M10" s="72"/>
    </row>
    <row r="11" spans="1:13" ht="35" customHeight="1" x14ac:dyDescent="0.35">
      <c r="A11" s="76"/>
      <c r="B11" s="75"/>
      <c r="C11" s="137" t="s">
        <v>729</v>
      </c>
      <c r="D11" s="135"/>
      <c r="E11" s="136"/>
      <c r="F11" s="72"/>
      <c r="G11" s="72"/>
      <c r="H11" s="136"/>
      <c r="I11" s="136"/>
      <c r="J11" s="72"/>
      <c r="K11" s="136"/>
      <c r="L11" s="72"/>
      <c r="M11" s="72"/>
    </row>
    <row r="12" spans="1:13" ht="35" customHeight="1" x14ac:dyDescent="0.35">
      <c r="A12" s="76"/>
      <c r="B12" s="75"/>
      <c r="C12" s="138" t="s">
        <v>730</v>
      </c>
      <c r="D12" s="135"/>
      <c r="E12" s="136"/>
      <c r="F12" s="72"/>
      <c r="G12" s="72"/>
      <c r="H12" s="136"/>
      <c r="I12" s="136"/>
      <c r="J12" s="72"/>
      <c r="K12" s="136"/>
      <c r="L12" s="72"/>
      <c r="M12" s="72"/>
    </row>
    <row r="13" spans="1:13" ht="35" customHeight="1" x14ac:dyDescent="0.35">
      <c r="A13" s="76"/>
      <c r="B13" s="75"/>
      <c r="C13" s="138" t="s">
        <v>731</v>
      </c>
      <c r="D13" s="135"/>
      <c r="E13" s="136"/>
      <c r="F13" s="72"/>
      <c r="G13" s="72"/>
      <c r="H13" s="136"/>
      <c r="I13" s="136"/>
      <c r="J13" s="72"/>
      <c r="K13" s="136"/>
      <c r="L13" s="72"/>
      <c r="M13" s="72"/>
    </row>
    <row r="14" spans="1:13" ht="35" customHeight="1" x14ac:dyDescent="0.35">
      <c r="A14" s="76"/>
      <c r="B14" s="75"/>
      <c r="C14" s="138" t="s">
        <v>732</v>
      </c>
      <c r="D14" s="135"/>
      <c r="E14" s="136"/>
      <c r="F14" s="72"/>
      <c r="G14" s="72"/>
      <c r="H14" s="136"/>
      <c r="I14" s="136"/>
      <c r="J14" s="72"/>
      <c r="K14" s="136"/>
      <c r="L14" s="72"/>
      <c r="M14" s="72"/>
    </row>
    <row r="15" spans="1:13" ht="35" customHeight="1" x14ac:dyDescent="0.35">
      <c r="A15" s="76"/>
      <c r="B15" s="75"/>
      <c r="C15" s="138" t="s">
        <v>733</v>
      </c>
      <c r="D15" s="135"/>
      <c r="E15" s="136"/>
      <c r="F15" s="72"/>
      <c r="G15" s="72"/>
      <c r="H15" s="136"/>
      <c r="I15" s="136"/>
      <c r="J15" s="72"/>
      <c r="K15" s="136"/>
      <c r="L15" s="72"/>
      <c r="M15" s="72"/>
    </row>
    <row r="16" spans="1:13" ht="35" customHeight="1" x14ac:dyDescent="0.35">
      <c r="A16" s="76"/>
      <c r="B16" s="75"/>
      <c r="C16" s="138" t="s">
        <v>734</v>
      </c>
      <c r="D16" s="135"/>
      <c r="E16" s="136"/>
      <c r="F16" s="72"/>
      <c r="G16" s="72"/>
      <c r="H16" s="136"/>
      <c r="I16" s="136"/>
      <c r="J16" s="72"/>
      <c r="K16" s="136"/>
      <c r="L16" s="72"/>
      <c r="M16" s="72"/>
    </row>
    <row r="17" spans="1:13" ht="35" customHeight="1" x14ac:dyDescent="0.35">
      <c r="A17" s="76"/>
      <c r="B17" s="75"/>
      <c r="C17" s="138" t="s">
        <v>736</v>
      </c>
      <c r="D17" s="135"/>
      <c r="E17" s="136"/>
      <c r="F17" s="72"/>
      <c r="G17" s="72"/>
      <c r="H17" s="136"/>
      <c r="I17" s="136"/>
      <c r="J17" s="72"/>
      <c r="K17" s="136"/>
      <c r="L17" s="72"/>
      <c r="M17" s="72"/>
    </row>
    <row r="18" spans="1:13" ht="35" customHeight="1" x14ac:dyDescent="0.35">
      <c r="A18" s="76"/>
      <c r="B18" s="75"/>
      <c r="C18" s="138" t="s">
        <v>735</v>
      </c>
      <c r="D18" s="135"/>
      <c r="E18" s="136"/>
      <c r="F18" s="72"/>
      <c r="G18" s="72"/>
      <c r="H18" s="136"/>
      <c r="I18" s="136"/>
      <c r="J18" s="72"/>
      <c r="K18" s="136"/>
      <c r="L18" s="72"/>
      <c r="M18" s="72"/>
    </row>
  </sheetData>
  <sheetProtection algorithmName="SHA-512" hashValue="OkwLKKlUGReW/PgOypbMtvkAEoBdaTh0Uza16fTTJNwpSMj1oiE8E1CDnSn4WHs7JPKe44/IBjAymXN5yQc5BA==" saltValue="pe8MNvIqMG1Xnc87dYS1Ow==" spinCount="100000" sheet="1" objects="1" scenarios="1"/>
  <mergeCells count="15">
    <mergeCell ref="A10:A18"/>
    <mergeCell ref="D10:D18"/>
    <mergeCell ref="E10:E18"/>
    <mergeCell ref="F10:F18"/>
    <mergeCell ref="G10:G18"/>
    <mergeCell ref="M10:M18"/>
    <mergeCell ref="B1:L1"/>
    <mergeCell ref="B2:L2"/>
    <mergeCell ref="B3:L3"/>
    <mergeCell ref="B10:B18"/>
    <mergeCell ref="H10:H18"/>
    <mergeCell ref="I10:I18"/>
    <mergeCell ref="J10:J18"/>
    <mergeCell ref="K10:K18"/>
    <mergeCell ref="L10:L18"/>
  </mergeCell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L15" sqref="L15"/>
    </sheetView>
  </sheetViews>
  <sheetFormatPr defaultRowHeight="14.5" x14ac:dyDescent="0.35"/>
  <cols>
    <col min="1" max="16384" width="8.7265625" style="140"/>
  </cols>
  <sheetData>
    <row r="1" spans="1:1" x14ac:dyDescent="0.35">
      <c r="A1" s="141">
        <v>1</v>
      </c>
    </row>
    <row r="2" spans="1:1" x14ac:dyDescent="0.35">
      <c r="A2" s="141">
        <v>2</v>
      </c>
    </row>
    <row r="3" spans="1:1" x14ac:dyDescent="0.35">
      <c r="A3" s="141">
        <v>3</v>
      </c>
    </row>
    <row r="4" spans="1:1" x14ac:dyDescent="0.35">
      <c r="A4" s="141">
        <v>4</v>
      </c>
    </row>
    <row r="5" spans="1:1" x14ac:dyDescent="0.35">
      <c r="A5" s="141">
        <v>5</v>
      </c>
    </row>
    <row r="6" spans="1:1" x14ac:dyDescent="0.35">
      <c r="A6" s="141">
        <v>6</v>
      </c>
    </row>
    <row r="7" spans="1:1" x14ac:dyDescent="0.35">
      <c r="A7" s="141">
        <v>7</v>
      </c>
    </row>
    <row r="8" spans="1:1" x14ac:dyDescent="0.35">
      <c r="A8" s="141">
        <v>8</v>
      </c>
    </row>
    <row r="9" spans="1:1" x14ac:dyDescent="0.35">
      <c r="A9" s="141" t="s">
        <v>6</v>
      </c>
    </row>
  </sheetData>
  <sheetProtection algorithmName="SHA-512" hashValue="6d7c5NmxTOTIdr/7f+TZyGrqO4GU+6vmY70xDat5nIFmfSuIRQC7PcH/0i6yWHKAU7E5txGCNCfK7g2PXrr69g==" saltValue="Mx7MtIktJ8JSlMOe1aXG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JMPD</vt:lpstr>
      <vt:lpstr>SAPS</vt:lpstr>
      <vt:lpstr>SA NAVY</vt:lpstr>
      <vt:lpstr>Department of Transport Limpopo</vt:lpstr>
      <vt:lpstr>DALRRD</vt:lpstr>
      <vt:lpstr>RTMC</vt:lpstr>
      <vt:lpstr>Rusternburg Municipality</vt:lpstr>
      <vt:lpstr>DEFF</vt:lpstr>
      <vt:lpstr>SARS</vt:lpstr>
      <vt:lpstr>COJ-EMS</vt:lpstr>
      <vt:lpstr>Data</vt:lpstr>
      <vt:lpstr>JMPD!Print_Area</vt:lpstr>
      <vt:lpstr>JMPD!Print_Titles</vt:lpstr>
      <vt:lpstr>'Rusternburg Municipality'!Print_Titles</vt:lpstr>
      <vt:lpstr>'SA NAVY'!Print_Titles</vt:lpstr>
      <vt:lpstr>SAPS!Print_Titles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Mulatedzi Raudzingana</cp:lastModifiedBy>
  <cp:lastPrinted>2021-03-02T16:09:42Z</cp:lastPrinted>
  <dcterms:created xsi:type="dcterms:W3CDTF">2020-07-13T07:17:13Z</dcterms:created>
  <dcterms:modified xsi:type="dcterms:W3CDTF">2021-03-03T10:08:44Z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Unarine.Munyadziwa@Treasury.gov.za</vt:lpwstr>
  </property>
  <property fmtid="{D5CDD505-2E9C-101B-9397-08002B2CF9AE}" pid="5" name="MSIP_Label_93c4247e-447d-4732-af29-2e529a4288f1_SetDate">
    <vt:lpwstr>2020-07-13T07:43:08.8950476Z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